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8_{2DF916AB-C81C-4A02-8112-B68052023230}" xr6:coauthVersionLast="47" xr6:coauthVersionMax="47" xr10:uidLastSave="{00000000-0000-0000-0000-000000000000}"/>
  <bookViews>
    <workbookView xWindow="3585" yWindow="3585" windowWidth="21600" windowHeight="11385" xr2:uid="{985385E0-BD5E-44ED-91E5-BCA908B76C8A}"/>
  </bookViews>
  <sheets>
    <sheet name="Обл_бюджет" sheetId="25" r:id="rId1"/>
  </sheets>
  <definedNames>
    <definedName name="_Б21000">#REF!</definedName>
    <definedName name="_Б22000">#REF!</definedName>
    <definedName name="_Б22100">#REF!</definedName>
    <definedName name="_Б22110">#REF!</definedName>
    <definedName name="_Б22111">#REF!</definedName>
    <definedName name="_Б22112">#REF!</definedName>
    <definedName name="_Б22200">#REF!</definedName>
    <definedName name="_Б23000">#REF!</definedName>
    <definedName name="_Б24000">#REF!</definedName>
    <definedName name="_Б25000">#REF!</definedName>
    <definedName name="_Б41000">#REF!</definedName>
    <definedName name="_Б42000">#REF!</definedName>
    <definedName name="_Б43000">#REF!</definedName>
    <definedName name="_Б44000">#REF!</definedName>
    <definedName name="_Б45000">#REF!</definedName>
    <definedName name="_Б46000">#REF!</definedName>
    <definedName name="_В010100">#REF!</definedName>
    <definedName name="_В010200">#REF!</definedName>
    <definedName name="_В040000">#REF!</definedName>
    <definedName name="_В050000">#REF!</definedName>
    <definedName name="_В060000">#REF!</definedName>
    <definedName name="_В070000">#REF!</definedName>
    <definedName name="_В080000">#REF!</definedName>
    <definedName name="_В090000">#REF!</definedName>
    <definedName name="_В090200">#REF!</definedName>
    <definedName name="_В090201">#REF!</definedName>
    <definedName name="_В090202">#REF!</definedName>
    <definedName name="_В090203">#REF!</definedName>
    <definedName name="_В090300">#REF!</definedName>
    <definedName name="_В090301">#REF!</definedName>
    <definedName name="_В090302">#REF!</definedName>
    <definedName name="_В090303">#REF!</definedName>
    <definedName name="_В090304">#REF!</definedName>
    <definedName name="_В090305">#REF!</definedName>
    <definedName name="_В090306">#REF!</definedName>
    <definedName name="_В090307">#REF!</definedName>
    <definedName name="_В090400">#REF!</definedName>
    <definedName name="_В090405">#REF!</definedName>
    <definedName name="_В090412">#REF!</definedName>
    <definedName name="_В090601">#REF!</definedName>
    <definedName name="_В090700">#REF!</definedName>
    <definedName name="_В090900">#REF!</definedName>
    <definedName name="_В091100">#REF!</definedName>
    <definedName name="_В091200">#REF!</definedName>
    <definedName name="_В100000">#REF!</definedName>
    <definedName name="_В100100">#REF!</definedName>
    <definedName name="_В100103">#REF!</definedName>
    <definedName name="_В100200">#REF!</definedName>
    <definedName name="_В100203">#REF!</definedName>
    <definedName name="_В100204">#REF!</definedName>
    <definedName name="_В110000">#REF!</definedName>
    <definedName name="_В120000">#REF!</definedName>
    <definedName name="_В130000">#REF!</definedName>
    <definedName name="_В140000">#REF!</definedName>
    <definedName name="_В140102">#REF!</definedName>
    <definedName name="_В150000">#REF!</definedName>
    <definedName name="_В150101">#REF!</definedName>
    <definedName name="_В160000">#REF!</definedName>
    <definedName name="_В160100">#REF!</definedName>
    <definedName name="_В160103">#REF!</definedName>
    <definedName name="_В160200">#REF!</definedName>
    <definedName name="_В160300">#REF!</definedName>
    <definedName name="_В160304">#REF!</definedName>
    <definedName name="_В170000">#REF!</definedName>
    <definedName name="_В170100">#REF!</definedName>
    <definedName name="_В170101">#REF!</definedName>
    <definedName name="_В170300">#REF!</definedName>
    <definedName name="_В170303">#REF!</definedName>
    <definedName name="_В170600">#REF!</definedName>
    <definedName name="_В170601">#REF!</definedName>
    <definedName name="_В170700">#REF!</definedName>
    <definedName name="_В170703">#REF!</definedName>
    <definedName name="_В200000">#REF!</definedName>
    <definedName name="_В210000">#REF!</definedName>
    <definedName name="_В210200">#REF!</definedName>
    <definedName name="_В240000">#REF!</definedName>
    <definedName name="_В240600">#REF!</definedName>
    <definedName name="_В250000">#REF!</definedName>
    <definedName name="_В250102">#REF!</definedName>
    <definedName name="_В250200">#REF!</definedName>
    <definedName name="_В250301">#REF!</definedName>
    <definedName name="_В250307">#REF!</definedName>
    <definedName name="_В250500">#REF!</definedName>
    <definedName name="_В250501">#REF!</definedName>
    <definedName name="_В250502">#REF!</definedName>
    <definedName name="_Д100000">#REF!</definedName>
    <definedName name="_Д110000">#REF!</definedName>
    <definedName name="_Д110100">#REF!</definedName>
    <definedName name="_Д110200">#REF!</definedName>
    <definedName name="_Д120000">#REF!</definedName>
    <definedName name="_Д120200">#REF!</definedName>
    <definedName name="_Д130000">#REF!</definedName>
    <definedName name="_Д130100">#REF!</definedName>
    <definedName name="_Д130200">#REF!</definedName>
    <definedName name="_Д130300">#REF!</definedName>
    <definedName name="_Д130500">#REF!</definedName>
    <definedName name="_Д140000">#REF!</definedName>
    <definedName name="_Д140601">#REF!</definedName>
    <definedName name="_Д140602">#REF!</definedName>
    <definedName name="_Д140603">#REF!</definedName>
    <definedName name="_Д140700">#REF!</definedName>
    <definedName name="_Д160000">#REF!</definedName>
    <definedName name="_Д160100">#REF!</definedName>
    <definedName name="_Д160200">#REF!</definedName>
    <definedName name="_Д160300">#REF!</definedName>
    <definedName name="_Д200000">#REF!</definedName>
    <definedName name="_Д210000">#REF!</definedName>
    <definedName name="_Д210700">#REF!</definedName>
    <definedName name="_Д220000">#REF!</definedName>
    <definedName name="_Д220800">#REF!</definedName>
    <definedName name="_Д220900">#REF!</definedName>
    <definedName name="_Д230000">#REF!</definedName>
    <definedName name="_Д240000">#REF!</definedName>
    <definedName name="_Д240800">#REF!</definedName>
    <definedName name="_Д400000">#REF!</definedName>
    <definedName name="_Д410100">#REF!</definedName>
    <definedName name="_Д410400">#REF!</definedName>
    <definedName name="_Д500000">#REF!</definedName>
    <definedName name="_Д500800">#REF!</definedName>
    <definedName name="_Д500900">#REF!</definedName>
    <definedName name="_Е1000">#REF!</definedName>
    <definedName name="_Е1100">#REF!</definedName>
    <definedName name="_Е1110">#REF!</definedName>
    <definedName name="_Е1120">#REF!</definedName>
    <definedName name="_Е1130">#REF!</definedName>
    <definedName name="_Е1140">#REF!</definedName>
    <definedName name="_Е1150">#REF!</definedName>
    <definedName name="_Е1160">#REF!</definedName>
    <definedName name="_Е1161">#REF!</definedName>
    <definedName name="_Е1162">#REF!</definedName>
    <definedName name="_Е1163">#REF!</definedName>
    <definedName name="_Е1164">#REF!</definedName>
    <definedName name="_Е1170">#REF!</definedName>
    <definedName name="_Е1200">#REF!</definedName>
    <definedName name="_Е1300">#REF!</definedName>
    <definedName name="_Е1340">#REF!</definedName>
    <definedName name="_Е2000">#REF!</definedName>
    <definedName name="_Е2100">#REF!</definedName>
    <definedName name="_Е2110">#REF!</definedName>
    <definedName name="_Е2120">#REF!</definedName>
    <definedName name="_Е2130">#REF!</definedName>
    <definedName name="_Е2200">#REF!</definedName>
    <definedName name="_Е2300">#REF!</definedName>
    <definedName name="_Е3000">#REF!</definedName>
    <definedName name="_Е4000">#REF!</definedName>
    <definedName name="_ІБ900501">#REF!</definedName>
    <definedName name="_ІБ900502">#REF!</definedName>
    <definedName name="_ІВ900201">#REF!</definedName>
    <definedName name="_ІВ900202">#REF!</definedName>
    <definedName name="_ІД900101">#REF!</definedName>
    <definedName name="_ІД900102">#REF!</definedName>
    <definedName name="_ІЕ900203">#REF!</definedName>
    <definedName name="_ІЕ900300">#REF!</definedName>
    <definedName name="_ІФ900400">#REF!</definedName>
    <definedName name="_Ф100000">#REF!</definedName>
    <definedName name="_Ф101000">#REF!</definedName>
    <definedName name="_Ф102000">#REF!</definedName>
    <definedName name="_Ф201000">#REF!</definedName>
    <definedName name="_Ф201010">#REF!</definedName>
    <definedName name="_Ф201011">#REF!</definedName>
    <definedName name="_Ф201012">#REF!</definedName>
    <definedName name="_Ф201020">#REF!</definedName>
    <definedName name="_Ф201021">#REF!</definedName>
    <definedName name="_Ф201022">#REF!</definedName>
    <definedName name="_Ф201030">#REF!</definedName>
    <definedName name="_Ф201031">#REF!</definedName>
    <definedName name="_Ф201032">#REF!</definedName>
    <definedName name="_Ф202000">#REF!</definedName>
    <definedName name="_Ф202010">#REF!</definedName>
    <definedName name="_Ф202011">#REF!</definedName>
    <definedName name="_Ф202012">#REF!</definedName>
    <definedName name="_Ф203000">#REF!</definedName>
    <definedName name="_Ф203010">#REF!</definedName>
    <definedName name="_Ф203011">#REF!</definedName>
    <definedName name="_Ф203012">#REF!</definedName>
    <definedName name="_Ф204000">#REF!</definedName>
    <definedName name="_Ф205000">#REF!</definedName>
    <definedName name="_Ф206000">#REF!</definedName>
    <definedName name="_Ф206001">#REF!</definedName>
    <definedName name="_Ф206002">#REF!</definedName>
    <definedName name="_xlnm._FilterDatabase" localSheetId="0" hidden="1">Обл_бюджет!$B$9:$B$62</definedName>
    <definedName name="_xlnm.Database">#REF!</definedName>
    <definedName name="В68">#REF!</definedName>
    <definedName name="вс">#REF!</definedName>
    <definedName name="_xlnm.Print_Titles" localSheetId="0">Обл_бюджет!$7:$8</definedName>
    <definedName name="_xlnm.Print_Area" localSheetId="0">Обл_бюджет!$A$1:$K$59</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25" l="1"/>
  <c r="E36" i="25" s="1"/>
  <c r="E48" i="25"/>
  <c r="I48" i="25"/>
  <c r="J21" i="25"/>
  <c r="I18" i="25"/>
  <c r="J18" i="25"/>
  <c r="K18" i="25" s="1"/>
  <c r="J44" i="25"/>
  <c r="I44" i="25"/>
  <c r="E44" i="25"/>
  <c r="F23" i="25"/>
  <c r="J47" i="25"/>
  <c r="I47" i="25"/>
  <c r="E47" i="25"/>
  <c r="E45" i="25"/>
  <c r="J45" i="25"/>
  <c r="I45" i="25"/>
  <c r="K45" i="25" s="1"/>
  <c r="E43" i="25"/>
  <c r="J43" i="25"/>
  <c r="I43" i="25"/>
  <c r="J51" i="25"/>
  <c r="I51" i="25"/>
  <c r="K51" i="25" s="1"/>
  <c r="E51" i="25"/>
  <c r="J50" i="25"/>
  <c r="I50" i="25"/>
  <c r="K50" i="25" s="1"/>
  <c r="E50" i="25"/>
  <c r="F17" i="25"/>
  <c r="E41" i="25"/>
  <c r="E40" i="25"/>
  <c r="G36" i="25"/>
  <c r="J46" i="25"/>
  <c r="I46" i="25"/>
  <c r="F36" i="25"/>
  <c r="D36" i="25"/>
  <c r="E42" i="25"/>
  <c r="J42" i="25"/>
  <c r="J41" i="25"/>
  <c r="J40" i="25"/>
  <c r="K40" i="25" s="1"/>
  <c r="I42" i="25"/>
  <c r="I41" i="25"/>
  <c r="I40" i="25"/>
  <c r="J57" i="25"/>
  <c r="I57" i="25"/>
  <c r="K57" i="25"/>
  <c r="E57" i="25"/>
  <c r="J32" i="25"/>
  <c r="K32" i="25"/>
  <c r="I32" i="25"/>
  <c r="H32" i="25"/>
  <c r="C17" i="25"/>
  <c r="I17" i="25" s="1"/>
  <c r="J56" i="25"/>
  <c r="I56" i="25"/>
  <c r="K56" i="25" s="1"/>
  <c r="E56" i="25"/>
  <c r="G23" i="25"/>
  <c r="H25" i="25"/>
  <c r="C23" i="25"/>
  <c r="C29" i="25"/>
  <c r="I29" i="25" s="1"/>
  <c r="J37" i="25"/>
  <c r="I37" i="25"/>
  <c r="K37" i="25" s="1"/>
  <c r="J54" i="25"/>
  <c r="I54" i="25"/>
  <c r="E54" i="25"/>
  <c r="J55" i="25"/>
  <c r="I55" i="25"/>
  <c r="H55" i="25"/>
  <c r="E55" i="25"/>
  <c r="J38" i="25"/>
  <c r="K38" i="25" s="1"/>
  <c r="I38" i="25"/>
  <c r="E38" i="25"/>
  <c r="J53" i="25"/>
  <c r="J52" i="25"/>
  <c r="K52" i="25"/>
  <c r="J49" i="25"/>
  <c r="J39" i="25"/>
  <c r="I53" i="25"/>
  <c r="I52" i="25"/>
  <c r="I49" i="25"/>
  <c r="H53" i="25"/>
  <c r="H52" i="25"/>
  <c r="H49" i="25"/>
  <c r="H46" i="25"/>
  <c r="H39" i="25"/>
  <c r="E53" i="25"/>
  <c r="E52" i="25"/>
  <c r="E49" i="25"/>
  <c r="E46" i="25"/>
  <c r="E39" i="25"/>
  <c r="I39" i="25"/>
  <c r="K39" i="25" s="1"/>
  <c r="J31" i="25"/>
  <c r="J34" i="25"/>
  <c r="K34" i="25" s="1"/>
  <c r="I34" i="25"/>
  <c r="H18" i="25"/>
  <c r="E18" i="25"/>
  <c r="D17" i="25"/>
  <c r="E17" i="25"/>
  <c r="I22" i="25"/>
  <c r="E22" i="25"/>
  <c r="G17" i="25"/>
  <c r="J17" i="25" s="1"/>
  <c r="K17" i="25" s="1"/>
  <c r="H17" i="25"/>
  <c r="I58" i="25"/>
  <c r="J25" i="25"/>
  <c r="K25" i="25" s="1"/>
  <c r="I25" i="25"/>
  <c r="D23" i="25"/>
  <c r="E23" i="25" s="1"/>
  <c r="E25" i="25"/>
  <c r="J28" i="25"/>
  <c r="K28" i="25" s="1"/>
  <c r="J27" i="25"/>
  <c r="J26" i="25"/>
  <c r="J24" i="25"/>
  <c r="I27" i="25"/>
  <c r="K27" i="25"/>
  <c r="I26" i="25"/>
  <c r="K26" i="25" s="1"/>
  <c r="I24" i="25"/>
  <c r="H27" i="25"/>
  <c r="H26" i="25"/>
  <c r="H24" i="25"/>
  <c r="E28" i="25"/>
  <c r="E27" i="25"/>
  <c r="E26" i="25"/>
  <c r="E24" i="25"/>
  <c r="J22" i="25"/>
  <c r="H22" i="25"/>
  <c r="E21" i="25"/>
  <c r="E19" i="25"/>
  <c r="H16" i="25"/>
  <c r="E14" i="25"/>
  <c r="H9" i="25"/>
  <c r="J58" i="25"/>
  <c r="K58" i="25" s="1"/>
  <c r="H58" i="25"/>
  <c r="E58" i="25"/>
  <c r="J35" i="25"/>
  <c r="K35" i="25" s="1"/>
  <c r="I35" i="25"/>
  <c r="E35" i="25"/>
  <c r="E34" i="25"/>
  <c r="E31" i="25"/>
  <c r="I28" i="25"/>
  <c r="H28" i="25"/>
  <c r="I21" i="25"/>
  <c r="H21" i="25"/>
  <c r="J20" i="25"/>
  <c r="I20" i="25"/>
  <c r="H20" i="25"/>
  <c r="E20" i="25"/>
  <c r="J19" i="25"/>
  <c r="I19" i="25"/>
  <c r="H19" i="25"/>
  <c r="J16" i="25"/>
  <c r="I16" i="25"/>
  <c r="E16" i="25"/>
  <c r="J15" i="25"/>
  <c r="K15" i="25" s="1"/>
  <c r="I15" i="25"/>
  <c r="H15" i="25"/>
  <c r="E15" i="25"/>
  <c r="J14" i="25"/>
  <c r="I14" i="25"/>
  <c r="H14" i="25"/>
  <c r="J13" i="25"/>
  <c r="I13" i="25"/>
  <c r="K13" i="25" s="1"/>
  <c r="H13" i="25"/>
  <c r="E13" i="25"/>
  <c r="J12" i="25"/>
  <c r="K12" i="25"/>
  <c r="I12" i="25"/>
  <c r="H12" i="25"/>
  <c r="E12" i="25"/>
  <c r="J11" i="25"/>
  <c r="K11" i="25" s="1"/>
  <c r="I11" i="25"/>
  <c r="H11" i="25"/>
  <c r="E11" i="25"/>
  <c r="J10" i="25"/>
  <c r="K10" i="25" s="1"/>
  <c r="I10" i="25"/>
  <c r="H10" i="25"/>
  <c r="E10" i="25"/>
  <c r="J9" i="25"/>
  <c r="I9" i="25"/>
  <c r="E9" i="25"/>
  <c r="H31" i="25"/>
  <c r="I31" i="25"/>
  <c r="K31" i="25"/>
  <c r="K43" i="25"/>
  <c r="D29" i="25"/>
  <c r="D33" i="25" s="1"/>
  <c r="K19" i="25"/>
  <c r="K20" i="25"/>
  <c r="K49" i="25"/>
  <c r="K55" i="25"/>
  <c r="K44" i="25"/>
  <c r="K22" i="25"/>
  <c r="F29" i="25"/>
  <c r="F33" i="25"/>
  <c r="K9" i="25"/>
  <c r="K24" i="25"/>
  <c r="J23" i="25"/>
  <c r="K23" i="25" s="1"/>
  <c r="K41" i="25"/>
  <c r="K42" i="25"/>
  <c r="K46" i="25"/>
  <c r="K54" i="25"/>
  <c r="J36" i="25"/>
  <c r="K36" i="25" s="1"/>
  <c r="K14" i="25"/>
  <c r="K53" i="25"/>
  <c r="K47" i="25"/>
  <c r="H36" i="25"/>
  <c r="I36" i="25"/>
  <c r="I23" i="25"/>
  <c r="H23" i="25"/>
  <c r="K21" i="25"/>
  <c r="K16" i="25"/>
  <c r="F59" i="25"/>
  <c r="D59" i="25" l="1"/>
  <c r="G29" i="25"/>
  <c r="C33" i="25"/>
  <c r="E29" i="25"/>
  <c r="E59" i="25" l="1"/>
  <c r="C59" i="25"/>
  <c r="I59" i="25" s="1"/>
  <c r="I33" i="25"/>
  <c r="J29" i="25"/>
  <c r="K29" i="25" s="1"/>
  <c r="G33" i="25"/>
  <c r="H29" i="25"/>
  <c r="E33" i="25"/>
  <c r="H33" i="25" l="1"/>
  <c r="G59" i="25"/>
  <c r="J33" i="25"/>
  <c r="K33" i="25" s="1"/>
  <c r="H59" i="25" l="1"/>
  <c r="J59" i="25"/>
  <c r="K59" i="25" s="1"/>
</calcChain>
</file>

<file path=xl/sharedStrings.xml><?xml version="1.0" encoding="utf-8"?>
<sst xmlns="http://schemas.openxmlformats.org/spreadsheetml/2006/main" count="114" uniqueCount="106">
  <si>
    <t>Найменування видатків</t>
  </si>
  <si>
    <t>060000</t>
  </si>
  <si>
    <t>900201</t>
  </si>
  <si>
    <t>900202</t>
  </si>
  <si>
    <t>Державне управління</t>
  </si>
  <si>
    <t>Правоохоронна діяльність та забезпечення безпеки держави</t>
  </si>
  <si>
    <t>Освіта</t>
  </si>
  <si>
    <t>Соціальний захист та соціальне забезпечення</t>
  </si>
  <si>
    <t>Житлово-комунальне господарство</t>
  </si>
  <si>
    <t>Культура і мистецтво</t>
  </si>
  <si>
    <t>Фізична культура і спорт</t>
  </si>
  <si>
    <t>Загальний фонд</t>
  </si>
  <si>
    <t>Спеціальний фонд</t>
  </si>
  <si>
    <t>Разом</t>
  </si>
  <si>
    <t>Охорона здоров'я</t>
  </si>
  <si>
    <t xml:space="preserve"> Видатки (загальний та спеціальний фонди) обласного бюджету </t>
  </si>
  <si>
    <t>900203</t>
  </si>
  <si>
    <t>виконано</t>
  </si>
  <si>
    <t xml:space="preserve">відсоток виконання до плану </t>
  </si>
  <si>
    <t>0100</t>
  </si>
  <si>
    <t>1000</t>
  </si>
  <si>
    <t>2000</t>
  </si>
  <si>
    <t>3000</t>
  </si>
  <si>
    <t>4000</t>
  </si>
  <si>
    <t>5000</t>
  </si>
  <si>
    <t>6000</t>
  </si>
  <si>
    <t>7000</t>
  </si>
  <si>
    <t>7300</t>
  </si>
  <si>
    <t>7400</t>
  </si>
  <si>
    <t>7600</t>
  </si>
  <si>
    <t>8000</t>
  </si>
  <si>
    <t>Економічна діяльність, в т.ч.:</t>
  </si>
  <si>
    <t>7100</t>
  </si>
  <si>
    <t>Сільське, лісове, рибне господарство та мисливство</t>
  </si>
  <si>
    <t>Інші програми та заходи, пов'язані з економічною діяльністю</t>
  </si>
  <si>
    <t>Інша діяльність, в т.ч.:</t>
  </si>
  <si>
    <t>8100</t>
  </si>
  <si>
    <t>8200</t>
  </si>
  <si>
    <t>Громадський порядок та безпека</t>
  </si>
  <si>
    <t>8300</t>
  </si>
  <si>
    <t xml:space="preserve">Охорона навколишнього природного середовища </t>
  </si>
  <si>
    <t>8400</t>
  </si>
  <si>
    <t>8700</t>
  </si>
  <si>
    <t>Резервний фонд</t>
  </si>
  <si>
    <t>9800</t>
  </si>
  <si>
    <t>Субвенція з місцевого бюджету державному бюджету на виконання програм соціально-економічного розвитку регіону</t>
  </si>
  <si>
    <t>7700</t>
  </si>
  <si>
    <t>Реалізація програм допомоги і грантів Європейського Союзу, урядів іноземних держав, міжнародних організацій, донорських установ</t>
  </si>
  <si>
    <t>(згідно даних місячного звіту ГУ ДКСУ у Рівненській області)</t>
  </si>
  <si>
    <t>(тис. грн)</t>
  </si>
  <si>
    <t xml:space="preserve">Код </t>
  </si>
  <si>
    <t>Інформація щодо виконання обласного бюджету</t>
  </si>
  <si>
    <t>9310</t>
  </si>
  <si>
    <t>Субвенція з місцевого бюджету на здійснення переданих видатків у сфері освіти за рахунок коштів освітньої субвенції</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</si>
  <si>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</si>
  <si>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t>
  </si>
  <si>
    <t>9514</t>
  </si>
  <si>
    <t>Субвенція з місцевого бюджету на розроблення комплексних планів просторового розвитку територій територіальних громад за рахунок відповідної субвенції з державного бюджету</t>
  </si>
  <si>
    <t>9160</t>
  </si>
  <si>
    <t>Дотація з місцевого бюджету на проведення розрахунків протягом опалювального періоду за комунальні послуги та енергоносії, які споживаються установами, організаціями, підприємствами, що утримуються за рахунок відповідних місцевих бюджетів за рахунок відповідної додаткової дотації з державного бюджету</t>
  </si>
  <si>
    <t>Субвенція з місцевого бюджету на створення мережі спеціалізованих служб підтримки осіб, які постраждали від домашнього насильства та/або насильства за ознакою статі за рахунок відповідної субвенції з державного бюджету</t>
  </si>
  <si>
    <t>9410</t>
  </si>
  <si>
    <t>Субвенція з місцевого бюджету на закупівлю опорними закладами охорони здоров'я послуг щодо проектування та встановлення кисневих станцій за рахунок залишку коштів відповідної субвенції з державного бюджету, що утворився на початок бюджетного періоду</t>
  </si>
  <si>
    <t>9150</t>
  </si>
  <si>
    <t>Інші дотації з місцевого бюджету</t>
  </si>
  <si>
    <t>9210</t>
  </si>
  <si>
    <t>9770</t>
  </si>
  <si>
    <t>Інші субвенції з місцевого бюджету</t>
  </si>
  <si>
    <t>9380</t>
  </si>
  <si>
    <t xml:space="preserve">Захист населення і територій від надзвичайних ситуацій </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</si>
  <si>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</si>
  <si>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</si>
  <si>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9241</t>
  </si>
  <si>
    <t>9242</t>
  </si>
  <si>
    <t>9243</t>
  </si>
  <si>
    <t>Субвенція з місцевого бюджету на виплату грошової компенсації за належні для отримання жилі приміщення для сімей осіб, визначених пунктами 2 - 5 частини першої статті 10 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</si>
  <si>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</si>
  <si>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</si>
  <si>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Субвенції з державного бюджету, в т.ч.:</t>
  </si>
  <si>
    <t>Затверджено розписом на звітний рік з урахуванням змін</t>
  </si>
  <si>
    <t xml:space="preserve">Затверджено розписом на звітний рік з урахуванням змін (кошторисні призначення) </t>
  </si>
  <si>
    <t>Усього видатків без урахування міжбюджетних трансфертів</t>
  </si>
  <si>
    <t>Усього видатків з трансфертами, що передаються до державного бюджету</t>
  </si>
  <si>
    <t xml:space="preserve">Усього видатків </t>
  </si>
  <si>
    <t>9330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</si>
  <si>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</si>
  <si>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9350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</si>
  <si>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</si>
  <si>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9245</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</si>
  <si>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</si>
  <si>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Медіа (Засоби масової інформації)</t>
  </si>
  <si>
    <t>9311</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</si>
  <si>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t>
  </si>
  <si>
    <t>9280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</si>
  <si>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</si>
  <si>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9246</t>
  </si>
  <si>
    <t>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</si>
  <si>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Транспорт та транспортна інфраструктура, дорожнє господарство</t>
  </si>
  <si>
    <t>Регіональний розвиток та інші публічні інвестиційні проекти / програми публічних інвестицій</t>
  </si>
  <si>
    <t>9360</t>
  </si>
  <si>
    <t>Субвенція з місцевого бюджету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</si>
  <si>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Рівненської області за січень-квітень 2026 року</t>
  </si>
  <si>
    <t>9313</t>
  </si>
  <si>
    <t>Субвенція з місцевого бюджету на реалізацію публічного інвестиційного проекту на безперешкодний доступ до якісної освіти – шкільні автобуси за рахунок відповідної субвенції з державного бюджет</t>
  </si>
  <si>
    <t>9535</t>
  </si>
  <si>
    <t>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</si>
</sst>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5" formatCode="_-* #,##0_р_._-;\-* #,##0_р_._-;_-* &quot;-&quot;_р_._-;_-@_-"/>
    <numFmt numFmtId="187" formatCode="_-* #,##0.00_р_._-;\-* #,##0.00_р_._-;_-* &quot;-&quot;??_р_._-;_-@_-"/>
    <numFmt numFmtId="189" formatCode="0.0"/>
    <numFmt numFmtId="198" formatCode="#,##0.0"/>
  </numFmts>
  <fonts count="30" x14ac:knownFonts="1">
    <font>
      <sz val="10"/>
      <name val="Arial Cyr"/>
      <charset val="204"/>
    </font>
    <font>
      <sz val="10"/>
      <name val="Arial Cyr"/>
      <charset val="204"/>
    </font>
    <font>
      <sz val="12"/>
      <name val="Times New Roman Cyr"/>
      <family val="1"/>
      <charset val="204"/>
    </font>
    <font>
      <b/>
      <sz val="14"/>
      <name val="Times New Roman"/>
      <family val="1"/>
      <charset val="204"/>
    </font>
    <font>
      <b/>
      <sz val="16"/>
      <name val="Times New Roman"/>
      <family val="1"/>
      <charset val="204"/>
    </font>
    <font>
      <b/>
      <sz val="12"/>
      <name val="Times New Roman"/>
      <family val="1"/>
      <charset val="204"/>
    </font>
    <font>
      <sz val="12"/>
      <name val="Times New Roman"/>
      <family val="1"/>
      <charset val="204"/>
    </font>
    <font>
      <b/>
      <sz val="8"/>
      <name val="Times New Roman"/>
      <family val="1"/>
      <charset val="204"/>
    </font>
    <font>
      <b/>
      <sz val="11"/>
      <name val="Times New Roman"/>
      <family val="1"/>
      <charset val="204"/>
    </font>
    <font>
      <i/>
      <sz val="10"/>
      <name val="Times New Roman"/>
      <family val="1"/>
      <charset val="204"/>
    </font>
    <font>
      <b/>
      <sz val="12"/>
      <name val="Times New Roman Cyr"/>
      <family val="1"/>
      <charset val="204"/>
    </font>
    <font>
      <b/>
      <sz val="14"/>
      <name val="Times New Roman Cyr"/>
      <family val="1"/>
      <charset val="204"/>
    </font>
    <font>
      <b/>
      <sz val="10"/>
      <name val="Arial Cyr"/>
      <charset val="204"/>
    </font>
    <font>
      <b/>
      <sz val="10"/>
      <name val="Times New Roman Cyr"/>
      <family val="1"/>
      <charset val="204"/>
    </font>
    <font>
      <b/>
      <i/>
      <sz val="10"/>
      <name val="Times New Roman"/>
      <family val="1"/>
      <charset val="204"/>
    </font>
    <font>
      <b/>
      <sz val="12"/>
      <name val="Times New Roman Cyr"/>
      <charset val="204"/>
    </font>
    <font>
      <sz val="10"/>
      <name val="Helv"/>
      <charset val="204"/>
    </font>
    <font>
      <sz val="10"/>
      <name val="Arial"/>
      <family val="2"/>
      <charset val="204"/>
    </font>
    <font>
      <sz val="8"/>
      <name val="Times New Roman Cyr"/>
      <family val="1"/>
      <charset val="204"/>
    </font>
    <font>
      <b/>
      <sz val="8"/>
      <name val="Times New Roman Cyr"/>
      <family val="1"/>
      <charset val="204"/>
    </font>
    <font>
      <sz val="14"/>
      <name val="Times New Roman"/>
      <family val="1"/>
      <charset val="204"/>
    </font>
    <font>
      <b/>
      <i/>
      <sz val="14"/>
      <name val="Times New Roman"/>
      <family val="1"/>
      <charset val="204"/>
    </font>
    <font>
      <b/>
      <sz val="11"/>
      <color indexed="10"/>
      <name val="Times New Roman"/>
      <family val="1"/>
      <charset val="204"/>
    </font>
    <font>
      <sz val="14"/>
      <name val="Times New Roman Cyr"/>
      <family val="1"/>
      <charset val="204"/>
    </font>
    <font>
      <sz val="11"/>
      <name val="Times New Roman"/>
      <family val="1"/>
      <charset val="204"/>
    </font>
    <font>
      <sz val="8"/>
      <name val="Times New Roman Cyr"/>
      <charset val="204"/>
    </font>
    <font>
      <sz val="12.5"/>
      <name val="Times New Roman"/>
      <family val="1"/>
      <charset val="204"/>
    </font>
    <font>
      <sz val="12"/>
      <color rgb="FFFF0000"/>
      <name val="Times New Roman"/>
      <family val="1"/>
      <charset val="204"/>
    </font>
    <font>
      <sz val="11"/>
      <color theme="0"/>
      <name val="Times New Roman"/>
      <family val="1"/>
      <charset val="204"/>
    </font>
    <font>
      <b/>
      <sz val="11"/>
      <color theme="0"/>
      <name val="Times New Roman"/>
      <family val="1"/>
      <charset val="204"/>
    </font>
  </fonts>
  <fills count="5">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7" fillId="0" borderId="0"/>
    <xf numFmtId="0" fontId="2" fillId="0" borderId="0"/>
    <xf numFmtId="0" fontId="16" fillId="0" borderId="0"/>
    <xf numFmtId="185" fontId="1" fillId="0" borderId="0" applyFont="0" applyFill="0" applyBorder="0" applyAlignment="0" applyProtection="0"/>
    <xf numFmtId="187" fontId="1" fillId="0" borderId="0" applyFont="0" applyFill="0" applyBorder="0" applyAlignment="0" applyProtection="0"/>
  </cellStyleXfs>
  <cellXfs count="81">
    <xf numFmtId="0" fontId="0" fillId="0" borderId="0" xfId="0"/>
    <xf numFmtId="0" fontId="6" fillId="0" borderId="0" xfId="2" applyFont="1" applyFill="1" applyProtection="1"/>
    <xf numFmtId="0" fontId="6" fillId="0" borderId="0" xfId="2" applyFont="1" applyProtection="1"/>
    <xf numFmtId="0" fontId="5" fillId="0" borderId="0" xfId="0" applyFont="1" applyFill="1" applyAlignment="1" applyProtection="1">
      <alignment vertical="center"/>
    </xf>
    <xf numFmtId="189" fontId="5" fillId="0" borderId="0" xfId="0" applyNumberFormat="1" applyFont="1" applyFill="1" applyAlignment="1" applyProtection="1">
      <alignment vertical="center"/>
    </xf>
    <xf numFmtId="0" fontId="6" fillId="0" borderId="0" xfId="2" applyFont="1" applyAlignment="1" applyProtection="1">
      <alignment horizontal="center"/>
    </xf>
    <xf numFmtId="0" fontId="2" fillId="0" borderId="0" xfId="2" applyFont="1" applyProtection="1"/>
    <xf numFmtId="0" fontId="5" fillId="0" borderId="0" xfId="0" applyFont="1" applyFill="1" applyBorder="1" applyAlignment="1" applyProtection="1">
      <alignment vertical="center"/>
    </xf>
    <xf numFmtId="0" fontId="6" fillId="0" borderId="0" xfId="2" applyFont="1" applyBorder="1" applyProtection="1"/>
    <xf numFmtId="189" fontId="5" fillId="0" borderId="0" xfId="2" applyNumberFormat="1" applyFont="1" applyBorder="1" applyAlignment="1" applyProtection="1">
      <alignment horizontal="centerContinuous" vertical="center"/>
    </xf>
    <xf numFmtId="0" fontId="6" fillId="0" borderId="0" xfId="2" applyFont="1" applyBorder="1" applyAlignment="1" applyProtection="1">
      <alignment horizontal="centerContinuous" vertical="center"/>
    </xf>
    <xf numFmtId="0" fontId="6" fillId="0" borderId="0" xfId="2" applyFont="1" applyBorder="1" applyAlignment="1" applyProtection="1">
      <alignment horizontal="center" vertical="center" wrapText="1"/>
    </xf>
    <xf numFmtId="0" fontId="6" fillId="0" borderId="0" xfId="2" applyFont="1" applyBorder="1" applyAlignment="1" applyProtection="1">
      <alignment wrapText="1"/>
    </xf>
    <xf numFmtId="0" fontId="6" fillId="0" borderId="0" xfId="2" applyFont="1" applyBorder="1" applyAlignment="1" applyProtection="1">
      <alignment horizontal="center"/>
    </xf>
    <xf numFmtId="0" fontId="6" fillId="0" borderId="0" xfId="2" applyFont="1" applyAlignment="1" applyProtection="1">
      <alignment wrapText="1"/>
    </xf>
    <xf numFmtId="189" fontId="5" fillId="0" borderId="0" xfId="0" applyNumberFormat="1" applyFont="1" applyFill="1" applyAlignment="1" applyProtection="1"/>
    <xf numFmtId="0" fontId="6" fillId="0" borderId="0" xfId="2" applyFont="1" applyAlignment="1" applyProtection="1">
      <alignment horizontal="left"/>
    </xf>
    <xf numFmtId="189" fontId="6" fillId="0" borderId="0" xfId="2" applyNumberFormat="1" applyFont="1" applyBorder="1" applyAlignment="1" applyProtection="1">
      <alignment horizontal="centerContinuous" vertical="center"/>
    </xf>
    <xf numFmtId="198" fontId="15" fillId="2" borderId="1" xfId="2" applyNumberFormat="1" applyFont="1" applyFill="1" applyBorder="1" applyProtection="1"/>
    <xf numFmtId="0" fontId="3" fillId="0" borderId="1" xfId="2" applyFont="1" applyBorder="1" applyAlignment="1" applyProtection="1">
      <alignment horizontal="left" wrapText="1"/>
    </xf>
    <xf numFmtId="0" fontId="3" fillId="0" borderId="1" xfId="2" applyFont="1" applyBorder="1" applyAlignment="1" applyProtection="1">
      <alignment horizontal="left" vertical="center" wrapText="1"/>
    </xf>
    <xf numFmtId="0" fontId="3" fillId="0" borderId="1" xfId="2" applyFont="1" applyBorder="1" applyAlignment="1" applyProtection="1">
      <alignment horizontal="left"/>
    </xf>
    <xf numFmtId="0" fontId="11" fillId="0" borderId="1" xfId="2" applyFont="1" applyBorder="1" applyAlignment="1" applyProtection="1">
      <alignment horizontal="left" wrapText="1"/>
    </xf>
    <xf numFmtId="0" fontId="11" fillId="0" borderId="1" xfId="2" applyFont="1" applyBorder="1" applyAlignment="1" applyProtection="1">
      <alignment horizontal="left" vertical="center" wrapText="1"/>
    </xf>
    <xf numFmtId="0" fontId="11" fillId="3" borderId="1" xfId="2" applyFont="1" applyFill="1" applyBorder="1" applyAlignment="1" applyProtection="1">
      <alignment horizontal="left" vertical="center" wrapText="1"/>
    </xf>
    <xf numFmtId="0" fontId="2" fillId="0" borderId="1" xfId="2" applyFont="1" applyBorder="1" applyAlignment="1" applyProtection="1">
      <alignment horizontal="left" vertical="center" wrapText="1"/>
    </xf>
    <xf numFmtId="0" fontId="6" fillId="0" borderId="1" xfId="0" applyNumberFormat="1" applyFont="1" applyBorder="1" applyAlignment="1">
      <alignment horizontal="left" vertical="center" wrapText="1"/>
    </xf>
    <xf numFmtId="0" fontId="14" fillId="0" borderId="2" xfId="2" applyFont="1" applyFill="1" applyBorder="1" applyAlignment="1" applyProtection="1">
      <alignment horizontal="center" vertical="center" wrapText="1"/>
    </xf>
    <xf numFmtId="0" fontId="14" fillId="0" borderId="3" xfId="0" applyFont="1" applyBorder="1" applyAlignment="1" applyProtection="1">
      <alignment horizontal="centerContinuous" vertical="center" wrapText="1"/>
    </xf>
    <xf numFmtId="0" fontId="14" fillId="0" borderId="2" xfId="2" applyNumberFormat="1" applyFont="1" applyFill="1" applyBorder="1" applyAlignment="1" applyProtection="1">
      <alignment horizontal="center" vertical="center" wrapText="1"/>
    </xf>
    <xf numFmtId="49" fontId="7" fillId="0" borderId="1" xfId="2" applyNumberFormat="1" applyFont="1" applyBorder="1" applyAlignment="1" applyProtection="1">
      <alignment horizontal="center"/>
    </xf>
    <xf numFmtId="49" fontId="18" fillId="0" borderId="1" xfId="2" applyNumberFormat="1" applyFont="1" applyBorder="1" applyAlignment="1" applyProtection="1">
      <alignment horizontal="center" vertical="center" wrapText="1"/>
    </xf>
    <xf numFmtId="49" fontId="19" fillId="0" borderId="1" xfId="2" applyNumberFormat="1" applyFont="1" applyBorder="1" applyAlignment="1" applyProtection="1">
      <alignment horizontal="center"/>
    </xf>
    <xf numFmtId="49" fontId="19" fillId="0" borderId="1" xfId="2" applyNumberFormat="1" applyFont="1" applyBorder="1" applyAlignment="1" applyProtection="1">
      <alignment horizontal="center" vertical="center" wrapText="1"/>
    </xf>
    <xf numFmtId="0" fontId="14" fillId="0" borderId="1" xfId="0" applyFont="1" applyBorder="1" applyAlignment="1" applyProtection="1">
      <alignment horizontal="centerContinuous" vertical="center" wrapText="1"/>
    </xf>
    <xf numFmtId="198" fontId="8" fillId="0" borderId="1" xfId="2" applyNumberFormat="1" applyFont="1" applyBorder="1" applyProtection="1"/>
    <xf numFmtId="198" fontId="9" fillId="0" borderId="1" xfId="2" applyNumberFormat="1" applyFont="1" applyBorder="1" applyProtection="1"/>
    <xf numFmtId="198" fontId="10" fillId="3" borderId="1" xfId="2" applyNumberFormat="1" applyFont="1" applyFill="1" applyBorder="1" applyAlignment="1" applyProtection="1">
      <alignment horizontal="right" vertical="center" wrapText="1"/>
    </xf>
    <xf numFmtId="198" fontId="6" fillId="0" borderId="0" xfId="2" applyNumberFormat="1" applyFont="1" applyProtection="1"/>
    <xf numFmtId="0" fontId="14" fillId="0" borderId="3" xfId="0" applyFont="1" applyBorder="1" applyAlignment="1" applyProtection="1">
      <alignment horizontal="center" vertical="center" wrapText="1"/>
    </xf>
    <xf numFmtId="189" fontId="6" fillId="0" borderId="0" xfId="2" applyNumberFormat="1" applyFont="1" applyBorder="1" applyProtection="1"/>
    <xf numFmtId="198" fontId="6" fillId="0" borderId="0" xfId="2" applyNumberFormat="1" applyFont="1" applyBorder="1" applyAlignment="1" applyProtection="1">
      <alignment horizontal="centerContinuous" vertical="center"/>
    </xf>
    <xf numFmtId="198" fontId="5" fillId="0" borderId="0" xfId="0" applyNumberFormat="1" applyFont="1" applyFill="1" applyBorder="1" applyAlignment="1" applyProtection="1">
      <alignment vertical="center"/>
    </xf>
    <xf numFmtId="198" fontId="6" fillId="0" borderId="0" xfId="2" applyNumberFormat="1" applyFont="1" applyBorder="1" applyProtection="1"/>
    <xf numFmtId="49" fontId="19" fillId="3" borderId="1" xfId="2" applyNumberFormat="1" applyFont="1" applyFill="1" applyBorder="1" applyAlignment="1" applyProtection="1">
      <alignment horizontal="center" vertical="center"/>
    </xf>
    <xf numFmtId="198" fontId="6" fillId="0" borderId="0" xfId="2" applyNumberFormat="1" applyFont="1" applyBorder="1" applyAlignment="1" applyProtection="1">
      <alignment horizontal="center"/>
    </xf>
    <xf numFmtId="189" fontId="22" fillId="0" borderId="0" xfId="0" applyNumberFormat="1" applyFont="1" applyFill="1" applyBorder="1" applyAlignment="1" applyProtection="1">
      <alignment vertical="center"/>
    </xf>
    <xf numFmtId="198" fontId="27" fillId="0" borderId="0" xfId="2" applyNumberFormat="1" applyFont="1" applyBorder="1" applyProtection="1"/>
    <xf numFmtId="0" fontId="23" fillId="0" borderId="1" xfId="2" applyFont="1" applyBorder="1" applyAlignment="1" applyProtection="1">
      <alignment horizontal="left" vertical="center" wrapText="1"/>
    </xf>
    <xf numFmtId="198" fontId="24" fillId="0" borderId="1" xfId="2" applyNumberFormat="1" applyFont="1" applyBorder="1" applyProtection="1"/>
    <xf numFmtId="198" fontId="28" fillId="0" borderId="1" xfId="2" applyNumberFormat="1" applyFont="1" applyBorder="1" applyProtection="1"/>
    <xf numFmtId="49" fontId="25" fillId="0" borderId="1" xfId="2" applyNumberFormat="1" applyFont="1" applyBorder="1" applyAlignment="1" applyProtection="1">
      <alignment horizontal="center" vertical="center" wrapText="1"/>
    </xf>
    <xf numFmtId="0" fontId="11" fillId="2" borderId="1" xfId="2" applyFont="1" applyFill="1" applyBorder="1" applyAlignment="1" applyProtection="1">
      <alignment horizontal="left" wrapText="1"/>
    </xf>
    <xf numFmtId="198" fontId="6" fillId="0" borderId="0" xfId="2" applyNumberFormat="1" applyFont="1" applyBorder="1" applyAlignment="1" applyProtection="1">
      <alignment horizontal="right" vertical="center"/>
    </xf>
    <xf numFmtId="0" fontId="5" fillId="0" borderId="1" xfId="2" applyFont="1" applyBorder="1" applyProtection="1">
      <protection locked="0"/>
    </xf>
    <xf numFmtId="198" fontId="29" fillId="0" borderId="1" xfId="2" applyNumberFormat="1" applyFont="1" applyBorder="1" applyProtection="1"/>
    <xf numFmtId="198" fontId="28" fillId="4" borderId="1" xfId="2" applyNumberFormat="1" applyFont="1" applyFill="1" applyBorder="1" applyProtection="1"/>
    <xf numFmtId="49" fontId="13" fillId="2" borderId="4" xfId="2" applyNumberFormat="1" applyFont="1" applyFill="1" applyBorder="1" applyAlignment="1" applyProtection="1">
      <alignment horizontal="center" vertical="center"/>
    </xf>
    <xf numFmtId="0" fontId="11" fillId="2" borderId="4" xfId="2" applyFont="1" applyFill="1" applyBorder="1" applyAlignment="1" applyProtection="1">
      <alignment horizontal="left" vertical="center" wrapText="1"/>
    </xf>
    <xf numFmtId="198" fontId="15" fillId="2" borderId="4" xfId="2" applyNumberFormat="1" applyFont="1" applyFill="1" applyBorder="1" applyAlignment="1" applyProtection="1">
      <alignment vertical="center"/>
    </xf>
    <xf numFmtId="49" fontId="18" fillId="0" borderId="5" xfId="2" applyNumberFormat="1" applyFont="1" applyBorder="1" applyAlignment="1" applyProtection="1">
      <alignment horizontal="center" vertical="center" wrapText="1"/>
    </xf>
    <xf numFmtId="198" fontId="24" fillId="0" borderId="5" xfId="2" applyNumberFormat="1" applyFont="1" applyBorder="1" applyProtection="1"/>
    <xf numFmtId="198" fontId="24" fillId="4" borderId="1" xfId="2" applyNumberFormat="1" applyFont="1" applyFill="1" applyBorder="1" applyProtection="1"/>
    <xf numFmtId="0" fontId="3" fillId="0" borderId="1" xfId="0" applyNumberFormat="1" applyFont="1" applyBorder="1" applyAlignment="1">
      <alignment horizontal="left" vertical="center" wrapText="1"/>
    </xf>
    <xf numFmtId="0" fontId="26" fillId="0" borderId="1" xfId="0" applyNumberFormat="1" applyFont="1" applyBorder="1" applyAlignment="1">
      <alignment horizontal="left" vertical="center" wrapText="1"/>
    </xf>
    <xf numFmtId="0" fontId="20" fillId="0" borderId="1" xfId="0" applyNumberFormat="1" applyFont="1" applyBorder="1" applyAlignment="1">
      <alignment horizontal="left" vertical="center" wrapText="1"/>
    </xf>
    <xf numFmtId="0" fontId="20" fillId="0" borderId="5" xfId="0" applyNumberFormat="1" applyFont="1" applyBorder="1" applyAlignment="1">
      <alignment horizontal="left" vertical="center" wrapText="1"/>
    </xf>
    <xf numFmtId="49" fontId="13" fillId="2" borderId="1" xfId="2" applyNumberFormat="1" applyFont="1" applyFill="1" applyBorder="1" applyAlignment="1" applyProtection="1">
      <alignment horizontal="center" vertical="center"/>
    </xf>
    <xf numFmtId="198" fontId="28" fillId="0" borderId="5" xfId="2" applyNumberFormat="1" applyFont="1" applyBorder="1" applyProtection="1"/>
    <xf numFmtId="0" fontId="14" fillId="0" borderId="7" xfId="2" applyFont="1" applyFill="1" applyBorder="1" applyAlignment="1" applyProtection="1">
      <alignment horizontal="center" vertical="center"/>
    </xf>
    <xf numFmtId="0" fontId="14" fillId="0" borderId="8" xfId="2" applyFont="1" applyFill="1" applyBorder="1" applyAlignment="1" applyProtection="1">
      <alignment horizontal="center" vertical="center"/>
    </xf>
    <xf numFmtId="0" fontId="14" fillId="0" borderId="9" xfId="2" applyFont="1" applyFill="1" applyBorder="1" applyAlignment="1" applyProtection="1">
      <alignment horizontal="center" vertical="center"/>
    </xf>
    <xf numFmtId="0" fontId="5" fillId="0" borderId="0" xfId="2" applyFont="1" applyBorder="1" applyAlignment="1" applyProtection="1">
      <alignment horizontal="center" vertical="center" wrapText="1"/>
    </xf>
    <xf numFmtId="0" fontId="12" fillId="0" borderId="0" xfId="0" applyFont="1" applyBorder="1" applyAlignment="1">
      <alignment horizontal="center" vertical="center"/>
    </xf>
    <xf numFmtId="198" fontId="6" fillId="0" borderId="0" xfId="2" applyNumberFormat="1" applyFont="1" applyBorder="1" applyAlignment="1" applyProtection="1">
      <alignment horizontal="center" vertical="center" wrapText="1"/>
    </xf>
    <xf numFmtId="0" fontId="6" fillId="0" borderId="0" xfId="2" applyFont="1" applyBorder="1" applyAlignment="1" applyProtection="1">
      <alignment horizontal="center" vertical="center" wrapText="1"/>
    </xf>
    <xf numFmtId="0" fontId="20" fillId="0" borderId="0" xfId="2" applyFont="1" applyAlignment="1" applyProtection="1">
      <alignment horizontal="center"/>
    </xf>
    <xf numFmtId="0" fontId="21" fillId="0" borderId="0" xfId="2" applyFont="1" applyAlignment="1" applyProtection="1">
      <alignment horizontal="center" wrapText="1"/>
    </xf>
    <xf numFmtId="0" fontId="4" fillId="0" borderId="0" xfId="2" applyFont="1" applyFill="1" applyAlignment="1" applyProtection="1">
      <alignment horizontal="center" wrapText="1"/>
    </xf>
    <xf numFmtId="0" fontId="5" fillId="0" borderId="6" xfId="2" applyFont="1" applyFill="1" applyBorder="1" applyAlignment="1" applyProtection="1">
      <alignment horizontal="center" wrapText="1"/>
    </xf>
    <xf numFmtId="0" fontId="14" fillId="0" borderId="1" xfId="2" applyFont="1" applyFill="1" applyBorder="1" applyAlignment="1" applyProtection="1">
      <alignment horizontal="center" vertical="center" wrapText="1"/>
    </xf>
  </cellXfs>
  <cellStyles count="6">
    <cellStyle name="Normal_Доходи" xfId="1" xr:uid="{11A73FEC-EB77-4BF9-889A-27E3A10A3307}"/>
    <cellStyle name="Обычный" xfId="0" builtinId="0"/>
    <cellStyle name="Обычный_ZV1PIV98" xfId="2" xr:uid="{85412E4C-B31C-4A58-B178-97E31091A889}"/>
    <cellStyle name="Стиль 1" xfId="3" xr:uid="{1B5305B3-BECF-4271-A135-F37452E8C35F}"/>
    <cellStyle name="Тысячи [0]_Розподіл (2)" xfId="4" xr:uid="{FF145433-44DC-4CE5-B8A7-2DC5F8EE6F98}"/>
    <cellStyle name="Тысячи_Розподіл (2)" xfId="5" xr:uid="{4A604640-4D4D-483B-A3AC-1BCF9E6D9E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5971A-F53B-4FFC-BF44-9C0628D1C5DF}">
  <dimension ref="A1:K70"/>
  <sheetViews>
    <sheetView showGridLines="0" showZeros="0" tabSelected="1" view="pageBreakPreview" zoomScaleNormal="75" zoomScaleSheetLayoutView="100" workbookViewId="0">
      <pane xSplit="2" ySplit="8" topLeftCell="C9" activePane="bottomRight" state="frozen"/>
      <selection pane="topRight" activeCell="C1" sqref="C1"/>
      <selection pane="bottomLeft" activeCell="A6" sqref="A6"/>
      <selection pane="bottomRight" activeCell="M59" sqref="M59"/>
    </sheetView>
  </sheetViews>
  <sheetFormatPr defaultColWidth="7.5703125" defaultRowHeight="15.75" x14ac:dyDescent="0.25"/>
  <cols>
    <col min="1" max="1" width="6.85546875" style="14" customWidth="1"/>
    <col min="2" max="2" width="72.28515625" style="5" customWidth="1"/>
    <col min="3" max="3" width="12.7109375" style="5" customWidth="1"/>
    <col min="4" max="4" width="12" style="2" customWidth="1"/>
    <col min="5" max="5" width="10" style="2" customWidth="1"/>
    <col min="6" max="6" width="14" style="2" customWidth="1"/>
    <col min="7" max="7" width="11.5703125" style="2" customWidth="1"/>
    <col min="8" max="8" width="9.85546875" style="2" customWidth="1"/>
    <col min="9" max="9" width="12.28515625" style="2" customWidth="1"/>
    <col min="10" max="10" width="11.85546875" style="2" customWidth="1"/>
    <col min="11" max="11" width="9.85546875" style="2" customWidth="1"/>
    <col min="12" max="12" width="7.5703125" style="2"/>
    <col min="13" max="13" width="13.5703125" style="2" customWidth="1"/>
    <col min="14" max="16384" width="7.5703125" style="2"/>
  </cols>
  <sheetData>
    <row r="1" spans="1:11" ht="21" customHeight="1" x14ac:dyDescent="0.3">
      <c r="G1" s="76"/>
      <c r="H1" s="76"/>
      <c r="I1" s="76"/>
      <c r="J1" s="76"/>
      <c r="K1" s="76"/>
    </row>
    <row r="2" spans="1:11" ht="19.5" x14ac:dyDescent="0.35">
      <c r="A2" s="77" t="s">
        <v>51</v>
      </c>
      <c r="B2" s="77"/>
      <c r="C2" s="77"/>
      <c r="D2" s="77"/>
      <c r="E2" s="77"/>
      <c r="F2" s="77"/>
      <c r="G2" s="77"/>
      <c r="H2" s="77"/>
      <c r="I2" s="77"/>
      <c r="J2" s="77"/>
      <c r="K2" s="77"/>
    </row>
    <row r="3" spans="1:11" ht="19.5" x14ac:dyDescent="0.35">
      <c r="A3" s="77" t="s">
        <v>101</v>
      </c>
      <c r="B3" s="77"/>
      <c r="C3" s="77"/>
      <c r="D3" s="77"/>
      <c r="E3" s="77"/>
      <c r="F3" s="77"/>
      <c r="G3" s="77"/>
      <c r="H3" s="77"/>
      <c r="I3" s="77"/>
      <c r="J3" s="77"/>
      <c r="K3" s="77"/>
    </row>
    <row r="4" spans="1:11" ht="3.75" customHeight="1" x14ac:dyDescent="0.25"/>
    <row r="5" spans="1:11" ht="18" customHeight="1" x14ac:dyDescent="0.3">
      <c r="A5" s="78" t="s">
        <v>15</v>
      </c>
      <c r="B5" s="78"/>
      <c r="C5" s="78"/>
      <c r="D5" s="78"/>
      <c r="E5" s="78"/>
      <c r="F5" s="78"/>
      <c r="G5" s="78"/>
      <c r="H5" s="78"/>
      <c r="I5" s="78"/>
      <c r="J5" s="78"/>
      <c r="K5" s="78"/>
    </row>
    <row r="6" spans="1:11" s="1" customFormat="1" ht="22.5" customHeight="1" x14ac:dyDescent="0.25">
      <c r="A6" s="79" t="s">
        <v>48</v>
      </c>
      <c r="B6" s="79"/>
      <c r="C6" s="79"/>
      <c r="D6" s="79"/>
      <c r="E6" s="79"/>
      <c r="F6" s="79"/>
      <c r="G6" s="79"/>
      <c r="H6" s="79"/>
      <c r="I6" s="79"/>
      <c r="J6" s="79"/>
      <c r="K6" s="1" t="s">
        <v>49</v>
      </c>
    </row>
    <row r="7" spans="1:11" s="1" customFormat="1" x14ac:dyDescent="0.25">
      <c r="A7" s="80" t="s">
        <v>50</v>
      </c>
      <c r="B7" s="80" t="s">
        <v>0</v>
      </c>
      <c r="C7" s="69" t="s">
        <v>11</v>
      </c>
      <c r="D7" s="70"/>
      <c r="E7" s="71"/>
      <c r="F7" s="69" t="s">
        <v>12</v>
      </c>
      <c r="G7" s="70"/>
      <c r="H7" s="71"/>
      <c r="I7" s="69" t="s">
        <v>13</v>
      </c>
      <c r="J7" s="70"/>
      <c r="K7" s="71"/>
    </row>
    <row r="8" spans="1:11" s="1" customFormat="1" ht="102.75" customHeight="1" x14ac:dyDescent="0.25">
      <c r="A8" s="80"/>
      <c r="B8" s="80"/>
      <c r="C8" s="27" t="s">
        <v>79</v>
      </c>
      <c r="D8" s="39" t="s">
        <v>17</v>
      </c>
      <c r="E8" s="28" t="s">
        <v>18</v>
      </c>
      <c r="F8" s="29" t="s">
        <v>80</v>
      </c>
      <c r="G8" s="39" t="s">
        <v>17</v>
      </c>
      <c r="H8" s="28" t="s">
        <v>18</v>
      </c>
      <c r="I8" s="27" t="s">
        <v>79</v>
      </c>
      <c r="J8" s="39" t="s">
        <v>17</v>
      </c>
      <c r="K8" s="34" t="s">
        <v>18</v>
      </c>
    </row>
    <row r="9" spans="1:11" ht="22.5" customHeight="1" x14ac:dyDescent="0.3">
      <c r="A9" s="30" t="s">
        <v>19</v>
      </c>
      <c r="B9" s="19" t="s">
        <v>4</v>
      </c>
      <c r="C9" s="35">
        <v>46780.2</v>
      </c>
      <c r="D9" s="35">
        <v>14966.86851</v>
      </c>
      <c r="E9" s="35">
        <f t="shared" ref="E9:E16" si="0">D9/C9*100</f>
        <v>31.994024202547234</v>
      </c>
      <c r="F9" s="35"/>
      <c r="G9" s="35"/>
      <c r="H9" s="55" t="e">
        <f t="shared" ref="H9:H32" si="1">G9/F9*100</f>
        <v>#DIV/0!</v>
      </c>
      <c r="I9" s="35">
        <f t="shared" ref="I9:J32" si="2">C9+F9</f>
        <v>46780.2</v>
      </c>
      <c r="J9" s="35">
        <f>D9+G9</f>
        <v>14966.86851</v>
      </c>
      <c r="K9" s="35">
        <f t="shared" ref="K9:K59" si="3">J9/I9*100</f>
        <v>31.994024202547234</v>
      </c>
    </row>
    <row r="10" spans="1:11" ht="18" hidden="1" customHeight="1" x14ac:dyDescent="0.25">
      <c r="A10" s="30" t="s">
        <v>1</v>
      </c>
      <c r="B10" s="20" t="s">
        <v>5</v>
      </c>
      <c r="C10" s="35"/>
      <c r="D10" s="35"/>
      <c r="E10" s="35" t="e">
        <f t="shared" si="0"/>
        <v>#DIV/0!</v>
      </c>
      <c r="F10" s="35"/>
      <c r="G10" s="35"/>
      <c r="H10" s="35" t="e">
        <f t="shared" si="1"/>
        <v>#DIV/0!</v>
      </c>
      <c r="I10" s="35">
        <f t="shared" si="2"/>
        <v>0</v>
      </c>
      <c r="J10" s="35">
        <f t="shared" si="2"/>
        <v>0</v>
      </c>
      <c r="K10" s="35" t="e">
        <f t="shared" si="3"/>
        <v>#DIV/0!</v>
      </c>
    </row>
    <row r="11" spans="1:11" ht="19.5" customHeight="1" x14ac:dyDescent="0.3">
      <c r="A11" s="30" t="s">
        <v>20</v>
      </c>
      <c r="B11" s="19" t="s">
        <v>6</v>
      </c>
      <c r="C11" s="35">
        <v>1244842.862</v>
      </c>
      <c r="D11" s="35">
        <v>446761.50644000003</v>
      </c>
      <c r="E11" s="35">
        <f t="shared" si="0"/>
        <v>35.888988086594345</v>
      </c>
      <c r="F11" s="35">
        <v>363765.20448000001</v>
      </c>
      <c r="G11" s="35">
        <v>43546.249810000001</v>
      </c>
      <c r="H11" s="35">
        <f t="shared" si="1"/>
        <v>11.970977233033897</v>
      </c>
      <c r="I11" s="35">
        <f t="shared" si="2"/>
        <v>1608608.06648</v>
      </c>
      <c r="J11" s="35">
        <f t="shared" si="2"/>
        <v>490307.75625000003</v>
      </c>
      <c r="K11" s="35">
        <f t="shared" si="3"/>
        <v>30.48024975548611</v>
      </c>
    </row>
    <row r="12" spans="1:11" ht="21.75" customHeight="1" x14ac:dyDescent="0.3">
      <c r="A12" s="30" t="s">
        <v>21</v>
      </c>
      <c r="B12" s="21" t="s">
        <v>14</v>
      </c>
      <c r="C12" s="35">
        <v>212742.23300000001</v>
      </c>
      <c r="D12" s="35">
        <v>77793.50086</v>
      </c>
      <c r="E12" s="35">
        <f t="shared" si="0"/>
        <v>36.567022806421328</v>
      </c>
      <c r="F12" s="35"/>
      <c r="G12" s="35"/>
      <c r="H12" s="55" t="e">
        <f t="shared" si="1"/>
        <v>#DIV/0!</v>
      </c>
      <c r="I12" s="35">
        <f t="shared" si="2"/>
        <v>212742.23300000001</v>
      </c>
      <c r="J12" s="35">
        <f t="shared" si="2"/>
        <v>77793.50086</v>
      </c>
      <c r="K12" s="35">
        <f t="shared" si="3"/>
        <v>36.567022806421328</v>
      </c>
    </row>
    <row r="13" spans="1:11" ht="21" customHeight="1" x14ac:dyDescent="0.25">
      <c r="A13" s="30" t="s">
        <v>22</v>
      </c>
      <c r="B13" s="20" t="s">
        <v>7</v>
      </c>
      <c r="C13" s="35">
        <v>399797.87398999999</v>
      </c>
      <c r="D13" s="35">
        <v>111176.68505</v>
      </c>
      <c r="E13" s="35">
        <f t="shared" si="0"/>
        <v>27.808223175489129</v>
      </c>
      <c r="F13" s="35">
        <v>102367.15945000001</v>
      </c>
      <c r="G13" s="35">
        <v>31184.67798</v>
      </c>
      <c r="H13" s="35">
        <f t="shared" si="1"/>
        <v>30.463557011398539</v>
      </c>
      <c r="I13" s="35">
        <f t="shared" si="2"/>
        <v>502165.03344000003</v>
      </c>
      <c r="J13" s="35">
        <f t="shared" si="2"/>
        <v>142361.36303000001</v>
      </c>
      <c r="K13" s="35">
        <f t="shared" si="3"/>
        <v>28.349517300074957</v>
      </c>
    </row>
    <row r="14" spans="1:11" s="6" customFormat="1" ht="20.25" customHeight="1" x14ac:dyDescent="0.3">
      <c r="A14" s="32" t="s">
        <v>23</v>
      </c>
      <c r="B14" s="22" t="s">
        <v>9</v>
      </c>
      <c r="C14" s="35">
        <v>161666.87977999999</v>
      </c>
      <c r="D14" s="35">
        <v>50937.300660000001</v>
      </c>
      <c r="E14" s="35">
        <f t="shared" si="0"/>
        <v>31.507567121550593</v>
      </c>
      <c r="F14" s="35">
        <v>5749.0551699999996</v>
      </c>
      <c r="G14" s="35">
        <v>1860.94065</v>
      </c>
      <c r="H14" s="35">
        <f t="shared" si="1"/>
        <v>32.369504118013189</v>
      </c>
      <c r="I14" s="35">
        <f t="shared" si="2"/>
        <v>167415.93495</v>
      </c>
      <c r="J14" s="35">
        <f t="shared" si="2"/>
        <v>52798.241309999998</v>
      </c>
      <c r="K14" s="35">
        <f t="shared" si="3"/>
        <v>31.537165996635018</v>
      </c>
    </row>
    <row r="15" spans="1:11" s="6" customFormat="1" ht="24" customHeight="1" x14ac:dyDescent="0.3">
      <c r="A15" s="32" t="s">
        <v>24</v>
      </c>
      <c r="B15" s="22" t="s">
        <v>10</v>
      </c>
      <c r="C15" s="35">
        <v>91911.047000000006</v>
      </c>
      <c r="D15" s="35">
        <v>31609.22453</v>
      </c>
      <c r="E15" s="35">
        <f t="shared" si="0"/>
        <v>34.39110483639687</v>
      </c>
      <c r="F15" s="35">
        <v>17</v>
      </c>
      <c r="G15" s="35">
        <v>4.8991600000000002</v>
      </c>
      <c r="H15" s="35">
        <f t="shared" si="1"/>
        <v>28.818588235294119</v>
      </c>
      <c r="I15" s="35">
        <f t="shared" si="2"/>
        <v>91928.047000000006</v>
      </c>
      <c r="J15" s="35">
        <f t="shared" si="2"/>
        <v>31614.12369</v>
      </c>
      <c r="K15" s="35">
        <f t="shared" si="3"/>
        <v>34.390074326282594</v>
      </c>
    </row>
    <row r="16" spans="1:11" s="6" customFormat="1" ht="22.5" customHeight="1" x14ac:dyDescent="0.25">
      <c r="A16" s="32" t="s">
        <v>25</v>
      </c>
      <c r="B16" s="23" t="s">
        <v>8</v>
      </c>
      <c r="C16" s="35">
        <v>60590</v>
      </c>
      <c r="D16" s="35">
        <v>46282.8</v>
      </c>
      <c r="E16" s="35">
        <f t="shared" si="0"/>
        <v>76.386862518567426</v>
      </c>
      <c r="F16" s="35"/>
      <c r="G16" s="35"/>
      <c r="H16" s="55" t="e">
        <f t="shared" si="1"/>
        <v>#DIV/0!</v>
      </c>
      <c r="I16" s="35">
        <f t="shared" si="2"/>
        <v>60590</v>
      </c>
      <c r="J16" s="35">
        <f t="shared" si="2"/>
        <v>46282.8</v>
      </c>
      <c r="K16" s="35">
        <f t="shared" si="3"/>
        <v>76.386862518567426</v>
      </c>
    </row>
    <row r="17" spans="1:11" s="6" customFormat="1" ht="20.25" customHeight="1" x14ac:dyDescent="0.25">
      <c r="A17" s="33" t="s">
        <v>26</v>
      </c>
      <c r="B17" s="23" t="s">
        <v>31</v>
      </c>
      <c r="C17" s="35">
        <f>C19+C20+C21+C22+C18</f>
        <v>90642.861999999994</v>
      </c>
      <c r="D17" s="35">
        <f>D20+D21+D22+D18</f>
        <v>23253.59173</v>
      </c>
      <c r="E17" s="35">
        <f t="shared" ref="E17:E22" si="4">D17/C17*100</f>
        <v>25.654079336109227</v>
      </c>
      <c r="F17" s="35">
        <f>F19+F20+F21+F18+F22</f>
        <v>56131.636079999997</v>
      </c>
      <c r="G17" s="35">
        <f>G19+G20+G21+G18+G22</f>
        <v>498.8</v>
      </c>
      <c r="H17" s="35">
        <f t="shared" si="1"/>
        <v>0.88862544339363225</v>
      </c>
      <c r="I17" s="35">
        <f t="shared" si="2"/>
        <v>146774.49807999999</v>
      </c>
      <c r="J17" s="35">
        <f t="shared" si="2"/>
        <v>23752.391729999999</v>
      </c>
      <c r="K17" s="35">
        <f t="shared" si="3"/>
        <v>16.182914634839133</v>
      </c>
    </row>
    <row r="18" spans="1:11" s="6" customFormat="1" ht="22.5" customHeight="1" x14ac:dyDescent="0.25">
      <c r="A18" s="51" t="s">
        <v>32</v>
      </c>
      <c r="B18" s="48" t="s">
        <v>33</v>
      </c>
      <c r="C18" s="49">
        <v>4000</v>
      </c>
      <c r="D18" s="49"/>
      <c r="E18" s="49">
        <f t="shared" si="4"/>
        <v>0</v>
      </c>
      <c r="F18" s="49">
        <v>183.2</v>
      </c>
      <c r="G18" s="49"/>
      <c r="H18" s="49">
        <f t="shared" si="1"/>
        <v>0</v>
      </c>
      <c r="I18" s="49">
        <f>C18+F18</f>
        <v>4183.2</v>
      </c>
      <c r="J18" s="49">
        <f>D18+G18</f>
        <v>0</v>
      </c>
      <c r="K18" s="49">
        <f t="shared" si="3"/>
        <v>0</v>
      </c>
    </row>
    <row r="19" spans="1:11" s="6" customFormat="1" ht="37.5" customHeight="1" x14ac:dyDescent="0.25">
      <c r="A19" s="31" t="s">
        <v>27</v>
      </c>
      <c r="B19" s="48" t="s">
        <v>98</v>
      </c>
      <c r="C19" s="49"/>
      <c r="D19" s="49"/>
      <c r="E19" s="50" t="e">
        <f t="shared" si="4"/>
        <v>#DIV/0!</v>
      </c>
      <c r="F19" s="49">
        <v>9500</v>
      </c>
      <c r="G19" s="49"/>
      <c r="H19" s="49">
        <f t="shared" si="1"/>
        <v>0</v>
      </c>
      <c r="I19" s="49">
        <f t="shared" si="2"/>
        <v>9500</v>
      </c>
      <c r="J19" s="49">
        <f t="shared" si="2"/>
        <v>0</v>
      </c>
      <c r="K19" s="49">
        <f t="shared" si="3"/>
        <v>0</v>
      </c>
    </row>
    <row r="20" spans="1:11" s="6" customFormat="1" ht="39.75" customHeight="1" x14ac:dyDescent="0.25">
      <c r="A20" s="31" t="s">
        <v>28</v>
      </c>
      <c r="B20" s="48" t="s">
        <v>97</v>
      </c>
      <c r="C20" s="49">
        <v>41642.862000000001</v>
      </c>
      <c r="D20" s="49">
        <v>13792.47975</v>
      </c>
      <c r="E20" s="49">
        <f t="shared" si="4"/>
        <v>33.120873752625364</v>
      </c>
      <c r="F20" s="49">
        <v>6035.4366</v>
      </c>
      <c r="G20" s="49"/>
      <c r="H20" s="50">
        <f t="shared" si="1"/>
        <v>0</v>
      </c>
      <c r="I20" s="49">
        <f t="shared" si="2"/>
        <v>47678.298600000002</v>
      </c>
      <c r="J20" s="49">
        <f t="shared" si="2"/>
        <v>13792.47975</v>
      </c>
      <c r="K20" s="49">
        <f t="shared" si="3"/>
        <v>28.928212950115633</v>
      </c>
    </row>
    <row r="21" spans="1:11" s="6" customFormat="1" ht="25.5" customHeight="1" x14ac:dyDescent="0.25">
      <c r="A21" s="31" t="s">
        <v>29</v>
      </c>
      <c r="B21" s="48" t="s">
        <v>34</v>
      </c>
      <c r="C21" s="49">
        <v>45000</v>
      </c>
      <c r="D21" s="49">
        <v>9461.1119799999997</v>
      </c>
      <c r="E21" s="49">
        <f t="shared" si="4"/>
        <v>21.024693288888887</v>
      </c>
      <c r="F21" s="49">
        <v>4023.28</v>
      </c>
      <c r="G21" s="49">
        <v>46.45</v>
      </c>
      <c r="H21" s="49">
        <f t="shared" si="1"/>
        <v>1.1545306317233699</v>
      </c>
      <c r="I21" s="49">
        <f t="shared" si="2"/>
        <v>49023.28</v>
      </c>
      <c r="J21" s="49">
        <f>D21+G21</f>
        <v>9507.5619800000004</v>
      </c>
      <c r="K21" s="49">
        <f t="shared" si="3"/>
        <v>19.39397359784984</v>
      </c>
    </row>
    <row r="22" spans="1:11" s="6" customFormat="1" ht="57" customHeight="1" x14ac:dyDescent="0.25">
      <c r="A22" s="31" t="s">
        <v>46</v>
      </c>
      <c r="B22" s="48" t="s">
        <v>47</v>
      </c>
      <c r="C22" s="49"/>
      <c r="D22" s="49"/>
      <c r="E22" s="50" t="e">
        <f t="shared" si="4"/>
        <v>#DIV/0!</v>
      </c>
      <c r="F22" s="49">
        <v>36389.71948</v>
      </c>
      <c r="G22" s="49">
        <v>452.35</v>
      </c>
      <c r="H22" s="49">
        <f t="shared" si="1"/>
        <v>1.2430708630458507</v>
      </c>
      <c r="I22" s="49">
        <f>C22+F22</f>
        <v>36389.71948</v>
      </c>
      <c r="J22" s="49">
        <f t="shared" si="2"/>
        <v>452.35</v>
      </c>
      <c r="K22" s="49">
        <f t="shared" si="3"/>
        <v>1.2430708630458507</v>
      </c>
    </row>
    <row r="23" spans="1:11" s="6" customFormat="1" ht="23.25" customHeight="1" x14ac:dyDescent="0.25">
      <c r="A23" s="33" t="s">
        <v>30</v>
      </c>
      <c r="B23" s="23" t="s">
        <v>35</v>
      </c>
      <c r="C23" s="35">
        <f>C24+C26+C27+C28+C25</f>
        <v>130249.09999999999</v>
      </c>
      <c r="D23" s="35">
        <f>D24+D26+D27+D28+D25</f>
        <v>3724.1755400000002</v>
      </c>
      <c r="E23" s="35">
        <f t="shared" ref="E23:E28" si="5">D23/C23*100</f>
        <v>2.8592716110898273</v>
      </c>
      <c r="F23" s="35">
        <f>F24+F26+F27+F28+F25</f>
        <v>19840.8</v>
      </c>
      <c r="G23" s="35">
        <f>G24+G26+G27+G28+G25</f>
        <v>0</v>
      </c>
      <c r="H23" s="35">
        <f t="shared" si="1"/>
        <v>0</v>
      </c>
      <c r="I23" s="35">
        <f t="shared" si="2"/>
        <v>150089.9</v>
      </c>
      <c r="J23" s="35">
        <f t="shared" si="2"/>
        <v>3724.1755400000002</v>
      </c>
      <c r="K23" s="35">
        <f t="shared" si="3"/>
        <v>2.481296569589293</v>
      </c>
    </row>
    <row r="24" spans="1:11" s="6" customFormat="1" ht="21.75" customHeight="1" x14ac:dyDescent="0.25">
      <c r="A24" s="31" t="s">
        <v>36</v>
      </c>
      <c r="B24" s="48" t="s">
        <v>69</v>
      </c>
      <c r="C24" s="49">
        <v>6647.4</v>
      </c>
      <c r="D24" s="49">
        <v>2230.79403</v>
      </c>
      <c r="E24" s="49">
        <f t="shared" si="5"/>
        <v>33.558895658452933</v>
      </c>
      <c r="F24" s="49"/>
      <c r="G24" s="49"/>
      <c r="H24" s="50" t="e">
        <f t="shared" si="1"/>
        <v>#DIV/0!</v>
      </c>
      <c r="I24" s="49">
        <f t="shared" si="2"/>
        <v>6647.4</v>
      </c>
      <c r="J24" s="49">
        <f t="shared" si="2"/>
        <v>2230.79403</v>
      </c>
      <c r="K24" s="49">
        <f t="shared" si="3"/>
        <v>33.558895658452933</v>
      </c>
    </row>
    <row r="25" spans="1:11" s="6" customFormat="1" ht="24.75" customHeight="1" x14ac:dyDescent="0.25">
      <c r="A25" s="31" t="s">
        <v>37</v>
      </c>
      <c r="B25" s="48" t="s">
        <v>38</v>
      </c>
      <c r="C25" s="49">
        <v>8625</v>
      </c>
      <c r="D25" s="49">
        <v>1493.3815099999999</v>
      </c>
      <c r="E25" s="49">
        <f t="shared" si="5"/>
        <v>17.314568231884056</v>
      </c>
      <c r="F25" s="49"/>
      <c r="G25" s="49"/>
      <c r="H25" s="50" t="e">
        <f t="shared" si="1"/>
        <v>#DIV/0!</v>
      </c>
      <c r="I25" s="49">
        <f t="shared" si="2"/>
        <v>8625</v>
      </c>
      <c r="J25" s="49">
        <f t="shared" si="2"/>
        <v>1493.3815099999999</v>
      </c>
      <c r="K25" s="49">
        <f t="shared" si="3"/>
        <v>17.314568231884056</v>
      </c>
    </row>
    <row r="26" spans="1:11" s="6" customFormat="1" ht="22.5" customHeight="1" x14ac:dyDescent="0.25">
      <c r="A26" s="31" t="s">
        <v>39</v>
      </c>
      <c r="B26" s="48" t="s">
        <v>40</v>
      </c>
      <c r="C26" s="49"/>
      <c r="D26" s="49"/>
      <c r="E26" s="50" t="e">
        <f t="shared" si="5"/>
        <v>#DIV/0!</v>
      </c>
      <c r="F26" s="49">
        <v>19840.8</v>
      </c>
      <c r="G26" s="49"/>
      <c r="H26" s="49">
        <f t="shared" si="1"/>
        <v>0</v>
      </c>
      <c r="I26" s="49">
        <f t="shared" si="2"/>
        <v>19840.8</v>
      </c>
      <c r="J26" s="49">
        <f t="shared" si="2"/>
        <v>0</v>
      </c>
      <c r="K26" s="49">
        <f t="shared" si="3"/>
        <v>0</v>
      </c>
    </row>
    <row r="27" spans="1:11" s="6" customFormat="1" ht="21" customHeight="1" x14ac:dyDescent="0.25">
      <c r="A27" s="31" t="s">
        <v>41</v>
      </c>
      <c r="B27" s="48" t="s">
        <v>90</v>
      </c>
      <c r="C27" s="49">
        <v>1768</v>
      </c>
      <c r="D27" s="49"/>
      <c r="E27" s="49">
        <f t="shared" si="5"/>
        <v>0</v>
      </c>
      <c r="F27" s="49"/>
      <c r="G27" s="49"/>
      <c r="H27" s="50" t="e">
        <f t="shared" si="1"/>
        <v>#DIV/0!</v>
      </c>
      <c r="I27" s="49">
        <f t="shared" si="2"/>
        <v>1768</v>
      </c>
      <c r="J27" s="49">
        <f t="shared" si="2"/>
        <v>0</v>
      </c>
      <c r="K27" s="49">
        <f t="shared" si="3"/>
        <v>0</v>
      </c>
    </row>
    <row r="28" spans="1:11" s="6" customFormat="1" ht="23.25" customHeight="1" x14ac:dyDescent="0.25">
      <c r="A28" s="31" t="s">
        <v>42</v>
      </c>
      <c r="B28" s="48" t="s">
        <v>43</v>
      </c>
      <c r="C28" s="49">
        <v>113208.7</v>
      </c>
      <c r="D28" s="49"/>
      <c r="E28" s="49">
        <f t="shared" si="5"/>
        <v>0</v>
      </c>
      <c r="F28" s="49"/>
      <c r="G28" s="49"/>
      <c r="H28" s="50" t="e">
        <f t="shared" si="1"/>
        <v>#DIV/0!</v>
      </c>
      <c r="I28" s="49">
        <f t="shared" si="2"/>
        <v>113208.7</v>
      </c>
      <c r="J28" s="49">
        <f t="shared" si="2"/>
        <v>0</v>
      </c>
      <c r="K28" s="49">
        <f t="shared" si="3"/>
        <v>0</v>
      </c>
    </row>
    <row r="29" spans="1:11" s="6" customFormat="1" ht="29.25" customHeight="1" x14ac:dyDescent="0.25">
      <c r="A29" s="44" t="s">
        <v>2</v>
      </c>
      <c r="B29" s="24" t="s">
        <v>81</v>
      </c>
      <c r="C29" s="37">
        <f>C9+C11+C12+C13+C14+C15+C16+C17+C23</f>
        <v>2439223.0577700003</v>
      </c>
      <c r="D29" s="37">
        <f>D9+D11+D12+D13+D14+D15+D16+D17+D23</f>
        <v>806505.65331999992</v>
      </c>
      <c r="E29" s="37">
        <f t="shared" ref="E29:E59" si="6">D29/C29*100</f>
        <v>33.064038598312031</v>
      </c>
      <c r="F29" s="37">
        <f>F9+F11+F12+F13+F14+F15+F16+F17+F23</f>
        <v>547870.85518000007</v>
      </c>
      <c r="G29" s="37">
        <f>G9+G11+G12+G13+G14+G15+G16+G17+G23</f>
        <v>77095.567600000009</v>
      </c>
      <c r="H29" s="37">
        <f t="shared" si="1"/>
        <v>14.071850486492965</v>
      </c>
      <c r="I29" s="37">
        <f t="shared" si="2"/>
        <v>2987093.9129500003</v>
      </c>
      <c r="J29" s="37">
        <f t="shared" si="2"/>
        <v>883601.22091999999</v>
      </c>
      <c r="K29" s="37">
        <f t="shared" si="3"/>
        <v>29.580630762538405</v>
      </c>
    </row>
    <row r="30" spans="1:11" s="6" customFormat="1" ht="27" hidden="1" customHeight="1" x14ac:dyDescent="0.25">
      <c r="A30" s="31"/>
      <c r="B30" s="25"/>
      <c r="C30" s="36"/>
      <c r="D30" s="36"/>
      <c r="E30" s="36"/>
      <c r="F30" s="36"/>
      <c r="G30" s="36"/>
      <c r="H30" s="36"/>
      <c r="I30" s="36"/>
      <c r="J30" s="36"/>
      <c r="K30" s="36"/>
    </row>
    <row r="31" spans="1:11" s="6" customFormat="1" ht="38.25" customHeight="1" x14ac:dyDescent="0.25">
      <c r="A31" s="31" t="s">
        <v>44</v>
      </c>
      <c r="B31" s="65" t="s">
        <v>45</v>
      </c>
      <c r="C31" s="49">
        <v>160869.80205</v>
      </c>
      <c r="D31" s="49">
        <v>123376.40905</v>
      </c>
      <c r="E31" s="49">
        <f t="shared" si="6"/>
        <v>76.693330555385003</v>
      </c>
      <c r="F31" s="49"/>
      <c r="G31" s="49"/>
      <c r="H31" s="50" t="e">
        <f t="shared" si="1"/>
        <v>#DIV/0!</v>
      </c>
      <c r="I31" s="49">
        <f t="shared" si="2"/>
        <v>160869.80205</v>
      </c>
      <c r="J31" s="49">
        <f t="shared" si="2"/>
        <v>123376.40905</v>
      </c>
      <c r="K31" s="49">
        <f t="shared" si="3"/>
        <v>76.693330555385003</v>
      </c>
    </row>
    <row r="32" spans="1:11" s="6" customFormat="1" ht="108" hidden="1" customHeight="1" x14ac:dyDescent="0.25">
      <c r="A32" s="31" t="s">
        <v>70</v>
      </c>
      <c r="B32" s="26" t="s">
        <v>71</v>
      </c>
      <c r="C32" s="49"/>
      <c r="D32" s="49"/>
      <c r="E32" s="49"/>
      <c r="F32" s="49"/>
      <c r="G32" s="49"/>
      <c r="H32" s="49" t="e">
        <f t="shared" si="1"/>
        <v>#DIV/0!</v>
      </c>
      <c r="I32" s="49">
        <f t="shared" si="2"/>
        <v>0</v>
      </c>
      <c r="J32" s="49">
        <f t="shared" si="2"/>
        <v>0</v>
      </c>
      <c r="K32" s="49" t="e">
        <f t="shared" si="3"/>
        <v>#DIV/0!</v>
      </c>
    </row>
    <row r="33" spans="1:11" s="6" customFormat="1" ht="39.75" customHeight="1" x14ac:dyDescent="0.3">
      <c r="A33" s="67" t="s">
        <v>3</v>
      </c>
      <c r="B33" s="52" t="s">
        <v>82</v>
      </c>
      <c r="C33" s="18">
        <f>C31+C29</f>
        <v>2600092.8598200004</v>
      </c>
      <c r="D33" s="18">
        <f>D31+D29</f>
        <v>929882.06236999994</v>
      </c>
      <c r="E33" s="18">
        <f t="shared" si="6"/>
        <v>35.76341740480661</v>
      </c>
      <c r="F33" s="18">
        <f>F29+F31+F32</f>
        <v>547870.85518000007</v>
      </c>
      <c r="G33" s="18">
        <f>G29+G31+G32</f>
        <v>77095.567600000009</v>
      </c>
      <c r="H33" s="18">
        <f>G33/F33*100</f>
        <v>14.071850486492965</v>
      </c>
      <c r="I33" s="18">
        <f>C33+F33</f>
        <v>3147963.7150000003</v>
      </c>
      <c r="J33" s="18">
        <f>D33+G33</f>
        <v>1006977.6299699999</v>
      </c>
      <c r="K33" s="18">
        <f t="shared" si="3"/>
        <v>31.988222264817303</v>
      </c>
    </row>
    <row r="34" spans="1:11" ht="20.25" customHeight="1" x14ac:dyDescent="0.25">
      <c r="A34" s="31" t="s">
        <v>63</v>
      </c>
      <c r="B34" s="65" t="s">
        <v>64</v>
      </c>
      <c r="C34" s="49"/>
      <c r="D34" s="49"/>
      <c r="E34" s="50" t="e">
        <f t="shared" si="6"/>
        <v>#DIV/0!</v>
      </c>
      <c r="F34" s="49"/>
      <c r="G34" s="49"/>
      <c r="H34" s="49"/>
      <c r="I34" s="49">
        <f>C34+F34</f>
        <v>0</v>
      </c>
      <c r="J34" s="49">
        <f>D34+G34</f>
        <v>0</v>
      </c>
      <c r="K34" s="50" t="e">
        <f t="shared" si="3"/>
        <v>#DIV/0!</v>
      </c>
    </row>
    <row r="35" spans="1:11" ht="60" hidden="1" customHeight="1" x14ac:dyDescent="0.25">
      <c r="A35" s="31" t="s">
        <v>58</v>
      </c>
      <c r="B35" s="26" t="s">
        <v>59</v>
      </c>
      <c r="C35" s="49"/>
      <c r="D35" s="49"/>
      <c r="E35" s="49" t="e">
        <f t="shared" si="6"/>
        <v>#DIV/0!</v>
      </c>
      <c r="F35" s="49"/>
      <c r="G35" s="49"/>
      <c r="H35" s="49"/>
      <c r="I35" s="49">
        <f>C35</f>
        <v>0</v>
      </c>
      <c r="J35" s="49">
        <f>D35</f>
        <v>0</v>
      </c>
      <c r="K35" s="49" t="e">
        <f t="shared" si="3"/>
        <v>#DIV/0!</v>
      </c>
    </row>
    <row r="36" spans="1:11" ht="21" customHeight="1" x14ac:dyDescent="0.25">
      <c r="A36" s="54"/>
      <c r="B36" s="63" t="s">
        <v>78</v>
      </c>
      <c r="C36" s="35">
        <f>SUM(C39:C57)</f>
        <v>250747.71939999997</v>
      </c>
      <c r="D36" s="35">
        <f>SUM(D39:D57)</f>
        <v>41641.654000000002</v>
      </c>
      <c r="E36" s="35">
        <f t="shared" si="6"/>
        <v>16.606992119267112</v>
      </c>
      <c r="F36" s="35">
        <f>SUM(F39:F57)</f>
        <v>0</v>
      </c>
      <c r="G36" s="35">
        <f>SUM(G39:G57)</f>
        <v>0</v>
      </c>
      <c r="H36" s="55" t="e">
        <f>G36/F36*100</f>
        <v>#DIV/0!</v>
      </c>
      <c r="I36" s="35">
        <f t="shared" ref="I36:J38" si="7">C36+F36</f>
        <v>250747.71939999997</v>
      </c>
      <c r="J36" s="35">
        <f t="shared" si="7"/>
        <v>41641.654000000002</v>
      </c>
      <c r="K36" s="35">
        <f t="shared" si="3"/>
        <v>16.606992119267112</v>
      </c>
    </row>
    <row r="37" spans="1:11" ht="33" hidden="1" customHeight="1" x14ac:dyDescent="0.25">
      <c r="A37" s="31">
        <v>9210</v>
      </c>
      <c r="B37" s="26" t="s">
        <v>60</v>
      </c>
      <c r="C37" s="49"/>
      <c r="D37" s="49"/>
      <c r="E37" s="49"/>
      <c r="F37" s="49"/>
      <c r="G37" s="49"/>
      <c r="H37" s="50"/>
      <c r="I37" s="49">
        <f t="shared" si="7"/>
        <v>0</v>
      </c>
      <c r="J37" s="49">
        <f t="shared" si="7"/>
        <v>0</v>
      </c>
      <c r="K37" s="49" t="e">
        <f t="shared" si="3"/>
        <v>#DIV/0!</v>
      </c>
    </row>
    <row r="38" spans="1:11" ht="36.75" hidden="1" customHeight="1" x14ac:dyDescent="0.25">
      <c r="A38" s="31">
        <v>9240</v>
      </c>
      <c r="B38" s="26" t="s">
        <v>55</v>
      </c>
      <c r="C38" s="49"/>
      <c r="D38" s="49"/>
      <c r="E38" s="49" t="e">
        <f t="shared" si="6"/>
        <v>#DIV/0!</v>
      </c>
      <c r="F38" s="49"/>
      <c r="G38" s="49"/>
      <c r="H38" s="50"/>
      <c r="I38" s="49">
        <f t="shared" si="7"/>
        <v>0</v>
      </c>
      <c r="J38" s="49">
        <f t="shared" si="7"/>
        <v>0</v>
      </c>
      <c r="K38" s="49" t="e">
        <f t="shared" si="3"/>
        <v>#DIV/0!</v>
      </c>
    </row>
    <row r="39" spans="1:11" ht="84" hidden="1" customHeight="1" x14ac:dyDescent="0.25">
      <c r="A39" s="31" t="s">
        <v>65</v>
      </c>
      <c r="B39" s="26" t="s">
        <v>60</v>
      </c>
      <c r="C39" s="49"/>
      <c r="D39" s="49"/>
      <c r="E39" s="49" t="e">
        <f t="shared" si="6"/>
        <v>#DIV/0!</v>
      </c>
      <c r="F39" s="49"/>
      <c r="G39" s="49"/>
      <c r="H39" s="56" t="e">
        <f>G39/F39*100</f>
        <v>#DIV/0!</v>
      </c>
      <c r="I39" s="49">
        <f t="shared" ref="I39:I59" si="8">C39+F39</f>
        <v>0</v>
      </c>
      <c r="J39" s="49">
        <f t="shared" ref="J39:J57" si="9">D39+G39</f>
        <v>0</v>
      </c>
      <c r="K39" s="49" t="e">
        <f t="shared" si="3"/>
        <v>#DIV/0!</v>
      </c>
    </row>
    <row r="40" spans="1:11" ht="285.75" hidden="1" customHeight="1" x14ac:dyDescent="0.25">
      <c r="A40" s="31" t="s">
        <v>72</v>
      </c>
      <c r="B40" s="64" t="s">
        <v>75</v>
      </c>
      <c r="C40" s="49"/>
      <c r="D40" s="49"/>
      <c r="E40" s="49" t="e">
        <f t="shared" si="6"/>
        <v>#DIV/0!</v>
      </c>
      <c r="F40" s="49"/>
      <c r="G40" s="49"/>
      <c r="H40" s="56"/>
      <c r="I40" s="49">
        <f t="shared" si="8"/>
        <v>0</v>
      </c>
      <c r="J40" s="49">
        <f t="shared" si="9"/>
        <v>0</v>
      </c>
      <c r="K40" s="49" t="e">
        <f t="shared" si="3"/>
        <v>#DIV/0!</v>
      </c>
    </row>
    <row r="41" spans="1:11" ht="282.75" hidden="1" customHeight="1" x14ac:dyDescent="0.25">
      <c r="A41" s="31" t="s">
        <v>73</v>
      </c>
      <c r="B41" s="64" t="s">
        <v>76</v>
      </c>
      <c r="C41" s="49"/>
      <c r="D41" s="49"/>
      <c r="E41" s="49" t="e">
        <f t="shared" si="6"/>
        <v>#DIV/0!</v>
      </c>
      <c r="F41" s="49"/>
      <c r="G41" s="49"/>
      <c r="H41" s="56"/>
      <c r="I41" s="49">
        <f t="shared" si="8"/>
        <v>0</v>
      </c>
      <c r="J41" s="49">
        <f t="shared" si="9"/>
        <v>0</v>
      </c>
      <c r="K41" s="49" t="e">
        <f t="shared" si="3"/>
        <v>#DIV/0!</v>
      </c>
    </row>
    <row r="42" spans="1:11" ht="198.75" hidden="1" customHeight="1" x14ac:dyDescent="0.25">
      <c r="A42" s="31" t="s">
        <v>74</v>
      </c>
      <c r="B42" s="64" t="s">
        <v>77</v>
      </c>
      <c r="C42" s="49"/>
      <c r="D42" s="49"/>
      <c r="E42" s="49" t="e">
        <f t="shared" si="6"/>
        <v>#DIV/0!</v>
      </c>
      <c r="F42" s="49"/>
      <c r="G42" s="49"/>
      <c r="H42" s="56"/>
      <c r="I42" s="49">
        <f t="shared" si="8"/>
        <v>0</v>
      </c>
      <c r="J42" s="49">
        <f t="shared" si="9"/>
        <v>0</v>
      </c>
      <c r="K42" s="49" t="e">
        <f t="shared" si="3"/>
        <v>#DIV/0!</v>
      </c>
    </row>
    <row r="43" spans="1:11" ht="89.25" customHeight="1" x14ac:dyDescent="0.25">
      <c r="A43" s="31" t="s">
        <v>88</v>
      </c>
      <c r="B43" s="65" t="s">
        <v>89</v>
      </c>
      <c r="C43" s="49">
        <v>67292.217999999993</v>
      </c>
      <c r="D43" s="49">
        <v>11546.254000000001</v>
      </c>
      <c r="E43" s="49">
        <f t="shared" si="6"/>
        <v>17.158379294318998</v>
      </c>
      <c r="F43" s="49"/>
      <c r="G43" s="49"/>
      <c r="H43" s="56"/>
      <c r="I43" s="49">
        <f t="shared" si="8"/>
        <v>67292.217999999993</v>
      </c>
      <c r="J43" s="49">
        <f t="shared" si="9"/>
        <v>11546.254000000001</v>
      </c>
      <c r="K43" s="49">
        <f t="shared" si="3"/>
        <v>17.158379294318998</v>
      </c>
    </row>
    <row r="44" spans="1:11" ht="108.75" hidden="1" customHeight="1" x14ac:dyDescent="0.25">
      <c r="A44" s="31" t="s">
        <v>95</v>
      </c>
      <c r="B44" s="65" t="s">
        <v>96</v>
      </c>
      <c r="C44" s="49"/>
      <c r="D44" s="49"/>
      <c r="E44" s="49" t="e">
        <f t="shared" si="6"/>
        <v>#DIV/0!</v>
      </c>
      <c r="F44" s="49"/>
      <c r="G44" s="49"/>
      <c r="H44" s="56"/>
      <c r="I44" s="49">
        <f t="shared" si="8"/>
        <v>0</v>
      </c>
      <c r="J44" s="49">
        <f t="shared" si="9"/>
        <v>0</v>
      </c>
      <c r="K44" s="49" t="e">
        <f t="shared" si="3"/>
        <v>#DIV/0!</v>
      </c>
    </row>
    <row r="45" spans="1:11" ht="93.75" hidden="1" customHeight="1" x14ac:dyDescent="0.25">
      <c r="A45" s="31" t="s">
        <v>93</v>
      </c>
      <c r="B45" s="65" t="s">
        <v>94</v>
      </c>
      <c r="C45" s="49"/>
      <c r="D45" s="49"/>
      <c r="E45" s="49" t="e">
        <f t="shared" si="6"/>
        <v>#DIV/0!</v>
      </c>
      <c r="F45" s="49"/>
      <c r="G45" s="49"/>
      <c r="H45" s="56"/>
      <c r="I45" s="49">
        <f t="shared" si="8"/>
        <v>0</v>
      </c>
      <c r="J45" s="49">
        <f t="shared" si="9"/>
        <v>0</v>
      </c>
      <c r="K45" s="49" t="e">
        <f t="shared" si="3"/>
        <v>#DIV/0!</v>
      </c>
    </row>
    <row r="46" spans="1:11" ht="36" customHeight="1" x14ac:dyDescent="0.25">
      <c r="A46" s="31" t="s">
        <v>52</v>
      </c>
      <c r="B46" s="65" t="s">
        <v>53</v>
      </c>
      <c r="C46" s="49">
        <v>65707.884399999995</v>
      </c>
      <c r="D46" s="49">
        <v>30095.4</v>
      </c>
      <c r="E46" s="49">
        <f t="shared" si="6"/>
        <v>45.801809440086011</v>
      </c>
      <c r="F46" s="49"/>
      <c r="G46" s="49"/>
      <c r="H46" s="56" t="e">
        <f>G46/F46*100</f>
        <v>#DIV/0!</v>
      </c>
      <c r="I46" s="49">
        <f t="shared" si="8"/>
        <v>65707.884399999995</v>
      </c>
      <c r="J46" s="49">
        <f>D46+G46</f>
        <v>30095.4</v>
      </c>
      <c r="K46" s="49">
        <f t="shared" si="3"/>
        <v>45.801809440086011</v>
      </c>
    </row>
    <row r="47" spans="1:11" ht="132" customHeight="1" x14ac:dyDescent="0.25">
      <c r="A47" s="31" t="s">
        <v>91</v>
      </c>
      <c r="B47" s="65" t="s">
        <v>92</v>
      </c>
      <c r="C47" s="49">
        <v>24700</v>
      </c>
      <c r="D47" s="49"/>
      <c r="E47" s="49">
        <f t="shared" si="6"/>
        <v>0</v>
      </c>
      <c r="F47" s="49"/>
      <c r="G47" s="49"/>
      <c r="H47" s="56"/>
      <c r="I47" s="49">
        <f t="shared" si="8"/>
        <v>24700</v>
      </c>
      <c r="J47" s="49">
        <f>D47+G47</f>
        <v>0</v>
      </c>
      <c r="K47" s="49">
        <f t="shared" si="3"/>
        <v>0</v>
      </c>
    </row>
    <row r="48" spans="1:11" ht="73.5" customHeight="1" x14ac:dyDescent="0.25">
      <c r="A48" s="31" t="s">
        <v>102</v>
      </c>
      <c r="B48" s="65" t="s">
        <v>103</v>
      </c>
      <c r="C48" s="49">
        <v>65604</v>
      </c>
      <c r="D48" s="49"/>
      <c r="E48" s="49">
        <f t="shared" si="6"/>
        <v>0</v>
      </c>
      <c r="F48" s="49"/>
      <c r="G48" s="49"/>
      <c r="H48" s="56"/>
      <c r="I48" s="49">
        <f t="shared" si="8"/>
        <v>65604</v>
      </c>
      <c r="J48" s="49"/>
      <c r="K48" s="49"/>
    </row>
    <row r="49" spans="1:11" ht="74.25" customHeight="1" x14ac:dyDescent="0.25">
      <c r="A49" s="31" t="s">
        <v>99</v>
      </c>
      <c r="B49" s="65" t="s">
        <v>100</v>
      </c>
      <c r="C49" s="49">
        <v>4117.8</v>
      </c>
      <c r="D49" s="49"/>
      <c r="E49" s="50">
        <f t="shared" si="6"/>
        <v>0</v>
      </c>
      <c r="F49" s="49"/>
      <c r="G49" s="49"/>
      <c r="H49" s="56" t="e">
        <f>G49/F49*100</f>
        <v>#DIV/0!</v>
      </c>
      <c r="I49" s="49">
        <f t="shared" si="8"/>
        <v>4117.8</v>
      </c>
      <c r="J49" s="49">
        <f t="shared" si="9"/>
        <v>0</v>
      </c>
      <c r="K49" s="49">
        <f t="shared" si="3"/>
        <v>0</v>
      </c>
    </row>
    <row r="50" spans="1:11" ht="31.5" hidden="1" customHeight="1" x14ac:dyDescent="0.25">
      <c r="A50" s="31" t="s">
        <v>84</v>
      </c>
      <c r="B50" s="65" t="s">
        <v>85</v>
      </c>
      <c r="C50" s="49"/>
      <c r="D50" s="49"/>
      <c r="E50" s="49" t="e">
        <f t="shared" si="6"/>
        <v>#DIV/0!</v>
      </c>
      <c r="F50" s="49"/>
      <c r="G50" s="49"/>
      <c r="H50" s="62"/>
      <c r="I50" s="49">
        <f t="shared" si="8"/>
        <v>0</v>
      </c>
      <c r="J50" s="49">
        <f t="shared" si="9"/>
        <v>0</v>
      </c>
      <c r="K50" s="49" t="e">
        <f t="shared" si="3"/>
        <v>#DIV/0!</v>
      </c>
    </row>
    <row r="51" spans="1:11" ht="27.75" hidden="1" customHeight="1" x14ac:dyDescent="0.25">
      <c r="A51" s="31" t="s">
        <v>86</v>
      </c>
      <c r="B51" s="65" t="s">
        <v>87</v>
      </c>
      <c r="C51" s="49"/>
      <c r="D51" s="49"/>
      <c r="E51" s="49" t="e">
        <f t="shared" si="6"/>
        <v>#DIV/0!</v>
      </c>
      <c r="F51" s="49"/>
      <c r="G51" s="49"/>
      <c r="H51" s="62"/>
      <c r="I51" s="49">
        <f t="shared" si="8"/>
        <v>0</v>
      </c>
      <c r="J51" s="49">
        <f t="shared" si="9"/>
        <v>0</v>
      </c>
      <c r="K51" s="49" t="e">
        <f t="shared" si="3"/>
        <v>#DIV/0!</v>
      </c>
    </row>
    <row r="52" spans="1:11" ht="30" hidden="1" customHeight="1" x14ac:dyDescent="0.25">
      <c r="A52" s="31">
        <v>9380</v>
      </c>
      <c r="B52" s="65" t="s">
        <v>54</v>
      </c>
      <c r="C52" s="49"/>
      <c r="D52" s="49"/>
      <c r="E52" s="49" t="e">
        <f t="shared" si="6"/>
        <v>#DIV/0!</v>
      </c>
      <c r="F52" s="49"/>
      <c r="G52" s="49"/>
      <c r="H52" s="56" t="e">
        <f>G52/F52*100</f>
        <v>#DIV/0!</v>
      </c>
      <c r="I52" s="49">
        <f t="shared" si="8"/>
        <v>0</v>
      </c>
      <c r="J52" s="49">
        <f t="shared" si="9"/>
        <v>0</v>
      </c>
      <c r="K52" s="49" t="e">
        <f t="shared" si="3"/>
        <v>#DIV/0!</v>
      </c>
    </row>
    <row r="53" spans="1:11" ht="33.75" hidden="1" customHeight="1" x14ac:dyDescent="0.25">
      <c r="A53" s="31" t="s">
        <v>61</v>
      </c>
      <c r="B53" s="65" t="s">
        <v>62</v>
      </c>
      <c r="C53" s="49"/>
      <c r="D53" s="49"/>
      <c r="E53" s="49" t="e">
        <f t="shared" si="6"/>
        <v>#DIV/0!</v>
      </c>
      <c r="F53" s="49"/>
      <c r="G53" s="49"/>
      <c r="H53" s="56" t="e">
        <f>G53/F53*100</f>
        <v>#DIV/0!</v>
      </c>
      <c r="I53" s="49">
        <f t="shared" si="8"/>
        <v>0</v>
      </c>
      <c r="J53" s="49">
        <f t="shared" si="9"/>
        <v>0</v>
      </c>
      <c r="K53" s="49" t="e">
        <f t="shared" si="3"/>
        <v>#DIV/0!</v>
      </c>
    </row>
    <row r="54" spans="1:11" ht="21.75" hidden="1" customHeight="1" x14ac:dyDescent="0.25">
      <c r="A54" s="31" t="s">
        <v>56</v>
      </c>
      <c r="B54" s="65" t="s">
        <v>57</v>
      </c>
      <c r="C54" s="49"/>
      <c r="D54" s="49"/>
      <c r="E54" s="49" t="e">
        <f t="shared" si="6"/>
        <v>#DIV/0!</v>
      </c>
      <c r="F54" s="49"/>
      <c r="G54" s="49"/>
      <c r="H54" s="56"/>
      <c r="I54" s="49">
        <f t="shared" si="8"/>
        <v>0</v>
      </c>
      <c r="J54" s="49">
        <f t="shared" si="9"/>
        <v>0</v>
      </c>
      <c r="K54" s="49" t="e">
        <f t="shared" si="3"/>
        <v>#DIV/0!</v>
      </c>
    </row>
    <row r="55" spans="1:11" ht="30" hidden="1" customHeight="1" x14ac:dyDescent="0.25">
      <c r="A55" s="31" t="s">
        <v>68</v>
      </c>
      <c r="B55" s="65" t="s">
        <v>54</v>
      </c>
      <c r="C55" s="49"/>
      <c r="D55" s="49"/>
      <c r="E55" s="49" t="e">
        <f t="shared" si="6"/>
        <v>#DIV/0!</v>
      </c>
      <c r="F55" s="49"/>
      <c r="G55" s="49"/>
      <c r="H55" s="56" t="e">
        <f>G55/F55*100</f>
        <v>#DIV/0!</v>
      </c>
      <c r="I55" s="49">
        <f t="shared" si="8"/>
        <v>0</v>
      </c>
      <c r="J55" s="49">
        <f t="shared" si="9"/>
        <v>0</v>
      </c>
      <c r="K55" s="49" t="e">
        <f t="shared" si="3"/>
        <v>#DIV/0!</v>
      </c>
    </row>
    <row r="56" spans="1:11" ht="96.75" customHeight="1" x14ac:dyDescent="0.25">
      <c r="A56" s="31" t="s">
        <v>104</v>
      </c>
      <c r="B56" s="65" t="s">
        <v>105</v>
      </c>
      <c r="C56" s="49">
        <v>23325.816999999999</v>
      </c>
      <c r="D56" s="49"/>
      <c r="E56" s="49">
        <f t="shared" si="6"/>
        <v>0</v>
      </c>
      <c r="F56" s="49"/>
      <c r="G56" s="49"/>
      <c r="H56" s="56"/>
      <c r="I56" s="49">
        <f t="shared" si="8"/>
        <v>23325.816999999999</v>
      </c>
      <c r="J56" s="49">
        <f t="shared" si="9"/>
        <v>0</v>
      </c>
      <c r="K56" s="49">
        <f t="shared" si="3"/>
        <v>0</v>
      </c>
    </row>
    <row r="57" spans="1:11" ht="74.25" hidden="1" customHeight="1" x14ac:dyDescent="0.25">
      <c r="A57" s="31" t="s">
        <v>99</v>
      </c>
      <c r="B57" s="65"/>
      <c r="C57" s="49"/>
      <c r="D57" s="49"/>
      <c r="E57" s="49" t="e">
        <f t="shared" si="6"/>
        <v>#DIV/0!</v>
      </c>
      <c r="F57" s="49"/>
      <c r="G57" s="49"/>
      <c r="H57" s="56"/>
      <c r="I57" s="49">
        <f t="shared" si="8"/>
        <v>0</v>
      </c>
      <c r="J57" s="49">
        <f t="shared" si="9"/>
        <v>0</v>
      </c>
      <c r="K57" s="49" t="e">
        <f t="shared" si="3"/>
        <v>#DIV/0!</v>
      </c>
    </row>
    <row r="58" spans="1:11" ht="22.5" customHeight="1" thickBot="1" x14ac:dyDescent="0.3">
      <c r="A58" s="60" t="s">
        <v>66</v>
      </c>
      <c r="B58" s="66" t="s">
        <v>67</v>
      </c>
      <c r="C58" s="61">
        <v>1300</v>
      </c>
      <c r="D58" s="61">
        <v>430.24050999999997</v>
      </c>
      <c r="E58" s="61">
        <f t="shared" si="6"/>
        <v>33.095423846153842</v>
      </c>
      <c r="F58" s="61"/>
      <c r="G58" s="61"/>
      <c r="H58" s="68" t="e">
        <f>G58/F58*100</f>
        <v>#DIV/0!</v>
      </c>
      <c r="I58" s="61">
        <f t="shared" si="8"/>
        <v>1300</v>
      </c>
      <c r="J58" s="61">
        <f>D58+G58</f>
        <v>430.24050999999997</v>
      </c>
      <c r="K58" s="61">
        <f t="shared" si="3"/>
        <v>33.095423846153842</v>
      </c>
    </row>
    <row r="59" spans="1:11" ht="27.75" customHeight="1" thickTop="1" x14ac:dyDescent="0.25">
      <c r="A59" s="57" t="s">
        <v>16</v>
      </c>
      <c r="B59" s="58" t="s">
        <v>83</v>
      </c>
      <c r="C59" s="59">
        <f>C33+C35+C36+C58+C34</f>
        <v>2852140.5792200002</v>
      </c>
      <c r="D59" s="59">
        <f>D33+D35+D36+D58+D34</f>
        <v>971953.95687999995</v>
      </c>
      <c r="E59" s="59">
        <f t="shared" si="6"/>
        <v>34.078052251751515</v>
      </c>
      <c r="F59" s="59">
        <f>F33+F35+F36+F58+F34</f>
        <v>547870.85518000007</v>
      </c>
      <c r="G59" s="59">
        <f>G33+G35+G36+G58+G34</f>
        <v>77095.567600000009</v>
      </c>
      <c r="H59" s="59">
        <f>G59/F59*100</f>
        <v>14.071850486492965</v>
      </c>
      <c r="I59" s="59">
        <f t="shared" si="8"/>
        <v>3400011.4344000001</v>
      </c>
      <c r="J59" s="59">
        <f>D59+G59</f>
        <v>1049049.5244799999</v>
      </c>
      <c r="K59" s="59">
        <f t="shared" si="3"/>
        <v>30.854294014017796</v>
      </c>
    </row>
    <row r="60" spans="1:11" x14ac:dyDescent="0.25">
      <c r="A60" s="16"/>
      <c r="B60" s="3"/>
      <c r="C60" s="4"/>
      <c r="D60" s="38"/>
      <c r="E60" s="38"/>
      <c r="F60" s="15"/>
      <c r="G60" s="15"/>
    </row>
    <row r="61" spans="1:11" x14ac:dyDescent="0.25">
      <c r="A61" s="16"/>
      <c r="B61" s="7"/>
      <c r="C61" s="42"/>
      <c r="D61" s="42"/>
      <c r="E61" s="8"/>
      <c r="F61" s="47"/>
      <c r="G61" s="43"/>
      <c r="I61" s="38"/>
      <c r="J61" s="38"/>
    </row>
    <row r="62" spans="1:11" x14ac:dyDescent="0.25">
      <c r="A62" s="16"/>
      <c r="B62" s="7"/>
      <c r="C62" s="46"/>
      <c r="D62" s="40"/>
      <c r="E62" s="8"/>
      <c r="F62" s="53"/>
      <c r="G62" s="43"/>
      <c r="I62" s="38"/>
      <c r="J62" s="38"/>
    </row>
    <row r="63" spans="1:11" x14ac:dyDescent="0.25">
      <c r="A63" s="72"/>
      <c r="B63" s="73"/>
      <c r="C63" s="9"/>
      <c r="D63" s="9"/>
      <c r="E63" s="9"/>
      <c r="F63" s="53"/>
      <c r="G63" s="10"/>
      <c r="H63" s="38"/>
    </row>
    <row r="64" spans="1:11" ht="30.75" customHeight="1" x14ac:dyDescent="0.25">
      <c r="A64" s="74"/>
      <c r="B64" s="75"/>
      <c r="C64" s="17"/>
      <c r="D64" s="17"/>
      <c r="E64" s="17"/>
      <c r="F64" s="41"/>
      <c r="G64" s="10"/>
    </row>
    <row r="65" spans="1:7" ht="27.75" customHeight="1" x14ac:dyDescent="0.25">
      <c r="A65" s="12"/>
      <c r="B65" s="13"/>
      <c r="C65" s="11"/>
      <c r="D65" s="11"/>
      <c r="E65" s="11"/>
      <c r="F65" s="40"/>
      <c r="G65" s="43"/>
    </row>
    <row r="66" spans="1:7" ht="25.5" customHeight="1" x14ac:dyDescent="0.25">
      <c r="A66" s="12"/>
      <c r="B66" s="13"/>
      <c r="C66" s="45"/>
      <c r="D66" s="8"/>
      <c r="E66" s="8"/>
      <c r="F66" s="8"/>
      <c r="G66" s="8"/>
    </row>
    <row r="67" spans="1:7" x14ac:dyDescent="0.25">
      <c r="A67" s="12"/>
      <c r="B67" s="13"/>
      <c r="C67" s="13"/>
      <c r="D67" s="8"/>
      <c r="E67" s="8"/>
      <c r="F67" s="8"/>
      <c r="G67" s="8"/>
    </row>
    <row r="68" spans="1:7" x14ac:dyDescent="0.25">
      <c r="A68" s="12"/>
      <c r="B68" s="13"/>
      <c r="C68" s="13"/>
      <c r="D68" s="8"/>
      <c r="E68" s="8"/>
      <c r="F68" s="8"/>
      <c r="G68" s="8"/>
    </row>
    <row r="69" spans="1:7" x14ac:dyDescent="0.25">
      <c r="A69" s="12"/>
      <c r="B69" s="13"/>
      <c r="C69" s="13"/>
      <c r="D69" s="8"/>
      <c r="E69" s="8"/>
      <c r="F69" s="8"/>
      <c r="G69" s="8"/>
    </row>
    <row r="70" spans="1:7" x14ac:dyDescent="0.25">
      <c r="A70" s="12"/>
      <c r="B70" s="13"/>
      <c r="C70" s="45"/>
      <c r="D70" s="8"/>
      <c r="E70" s="8"/>
      <c r="F70" s="8"/>
      <c r="G70" s="8"/>
    </row>
  </sheetData>
  <mergeCells count="12">
    <mergeCell ref="B7:B8"/>
    <mergeCell ref="C7:E7"/>
    <mergeCell ref="F7:H7"/>
    <mergeCell ref="I7:K7"/>
    <mergeCell ref="A63:B63"/>
    <mergeCell ref="A64:B64"/>
    <mergeCell ref="G1:K1"/>
    <mergeCell ref="A2:K2"/>
    <mergeCell ref="A3:K3"/>
    <mergeCell ref="A5:K5"/>
    <mergeCell ref="A6:J6"/>
    <mergeCell ref="A7:A8"/>
  </mergeCells>
  <printOptions horizontalCentered="1"/>
  <pageMargins left="0.19685039370078741" right="0.19685039370078741" top="0.35433070866141736" bottom="0.35433070866141736" header="0.23622047244094491" footer="0.19685039370078741"/>
  <pageSetup paperSize="9" scale="77" orientation="landscape" r:id="rId1"/>
  <headerFooter alignWithMargins="0"/>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Обл_бюджет</vt:lpstr>
      <vt:lpstr>Обл_бюджет!Заголовки_для_печати</vt:lpstr>
      <vt:lpstr>Обл_бюджет!Область_печати</vt:lpstr>
    </vt:vector>
  </TitlesOfParts>
  <Company>FD_BUD_SEC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Illia</dc:creator>
  <cp:lastModifiedBy>Олег Наумчук</cp:lastModifiedBy>
  <cp:lastPrinted>2026-05-12T04:44:30Z</cp:lastPrinted>
  <dcterms:created xsi:type="dcterms:W3CDTF">2001-07-11T13:17:26Z</dcterms:created>
  <dcterms:modified xsi:type="dcterms:W3CDTF">2026-05-12T14:09:46Z</dcterms:modified>
</cp:coreProperties>
</file>